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 firstSheet="9" activeTab="14"/>
  </bookViews>
  <sheets>
    <sheet name="地址规划" sheetId="10" r:id="rId1"/>
    <sheet name="系统数据" sheetId="11" r:id="rId2"/>
    <sheet name="PCS" sheetId="12" r:id="rId3"/>
    <sheet name="电堆" sheetId="13" r:id="rId4"/>
    <sheet name="电池簇" sheetId="14" r:id="rId5"/>
    <sheet name="单体电压" sheetId="15" r:id="rId6"/>
    <sheet name="单体温度" sheetId="16" r:id="rId7"/>
    <sheet name="电表数据" sheetId="18" r:id="rId8"/>
    <sheet name="空调数据" sheetId="19" r:id="rId9"/>
    <sheet name="液冷数据" sheetId="21" r:id="rId10"/>
    <sheet name="遥控遥调" sheetId="7" r:id="rId11"/>
    <sheet name="PCS故障字解析表" sheetId="22" r:id="rId12"/>
    <sheet name="BMS报警码解析表" sheetId="23" r:id="rId13"/>
    <sheet name="空调故障字解析表" sheetId="24" r:id="rId14"/>
    <sheet name="液冷故障字解析表" sheetId="2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<sst xmlns="http://schemas.openxmlformats.org/spreadsheetml/2006/main" count="2469" uniqueCount="412">
  <si>
    <t>起始地址</t>
  </si>
  <si>
    <t>终止地址</t>
  </si>
  <si>
    <t>数据存放说明</t>
  </si>
  <si>
    <t>备注</t>
  </si>
  <si>
    <t>遥控遥调</t>
  </si>
  <si>
    <t>预留</t>
  </si>
  <si>
    <t>系统数据</t>
  </si>
  <si>
    <t>设备合并数据</t>
  </si>
  <si>
    <t>PCS数据</t>
  </si>
  <si>
    <t>1#~30#</t>
  </si>
  <si>
    <t>电堆数据</t>
  </si>
  <si>
    <t>簇数据</t>
  </si>
  <si>
    <t>簇单体电压数据</t>
  </si>
  <si>
    <t>簇单体温度数据</t>
  </si>
  <si>
    <t>电表数据</t>
  </si>
  <si>
    <t>1#~50#</t>
  </si>
  <si>
    <t>空调数据</t>
  </si>
  <si>
    <t>液冷数据</t>
  </si>
  <si>
    <t>说明</t>
  </si>
  <si>
    <r>
      <rPr>
        <b/>
        <sz val="9"/>
        <color theme="1"/>
        <rFont val="微软雅黑"/>
        <charset val="134"/>
      </rPr>
      <t>整数：</t>
    </r>
    <r>
      <rPr>
        <sz val="9"/>
        <color theme="1"/>
        <rFont val="微软雅黑"/>
        <charset val="134"/>
      </rPr>
      <t>系数生效，显示值=原始值*系数，例：SOC原始值为895，实际SOC=895*0.1=89.5</t>
    </r>
  </si>
  <si>
    <t>Modbus地址(DEC)</t>
  </si>
  <si>
    <t>Modbus地址(HEX)</t>
  </si>
  <si>
    <t>设备</t>
  </si>
  <si>
    <t>内容</t>
  </si>
  <si>
    <t>属性</t>
  </si>
  <si>
    <t>数据类型</t>
  </si>
  <si>
    <t>系数/小数位</t>
  </si>
  <si>
    <t>偏移</t>
  </si>
  <si>
    <t>单位</t>
  </si>
  <si>
    <t>系统</t>
  </si>
  <si>
    <t>运行状态</t>
  </si>
  <si>
    <t>读</t>
  </si>
  <si>
    <t>u16</t>
  </si>
  <si>
    <t>1：待机；2：充电；3：放电</t>
  </si>
  <si>
    <t>故障状态</t>
  </si>
  <si>
    <t>0：正常；1：正常</t>
  </si>
  <si>
    <t>SOC</t>
  </si>
  <si>
    <t>%</t>
  </si>
  <si>
    <t>交流有功功率</t>
  </si>
  <si>
    <t>i32</t>
  </si>
  <si>
    <t>kW</t>
  </si>
  <si>
    <t>负充正放</t>
  </si>
  <si>
    <t>交流无功功率</t>
  </si>
  <si>
    <t>kvar</t>
  </si>
  <si>
    <t>交流视在功率</t>
  </si>
  <si>
    <t>u32</t>
  </si>
  <si>
    <t>kVA</t>
  </si>
  <si>
    <t>直流功率</t>
  </si>
  <si>
    <t>今日充电量</t>
  </si>
  <si>
    <t>kWh</t>
  </si>
  <si>
    <t>今日放电量</t>
  </si>
  <si>
    <t>计量电表正向有功总电能</t>
  </si>
  <si>
    <t>计量电表反向有功总电能</t>
  </si>
  <si>
    <t>电池可充电量</t>
  </si>
  <si>
    <t>电池可放电量</t>
  </si>
  <si>
    <t>最大允许充电电流</t>
  </si>
  <si>
    <t>A</t>
  </si>
  <si>
    <t>最大允许放电电流</t>
  </si>
  <si>
    <t>最大允许充电功率</t>
  </si>
  <si>
    <t>最大允许放电功率</t>
  </si>
  <si>
    <t>变压器额定功率</t>
  </si>
  <si>
    <t>负载有功功率</t>
  </si>
  <si>
    <t>关口电表有功功率</t>
  </si>
  <si>
    <t>关口电表无功功率</t>
  </si>
  <si>
    <t>关口电表视在功率</t>
  </si>
  <si>
    <t>关口电表正向总有功功率</t>
  </si>
  <si>
    <t>关口电表正向尖有功功率</t>
  </si>
  <si>
    <t>关口电表正向峰有功功率</t>
  </si>
  <si>
    <t>关口电表正向平有功功率</t>
  </si>
  <si>
    <t>关口电表正向谷有功功率</t>
  </si>
  <si>
    <t>关口电表反向总有功功率</t>
  </si>
  <si>
    <t>关口电表反向尖有功功率</t>
  </si>
  <si>
    <t>关口电表反向峰有功功率</t>
  </si>
  <si>
    <t>关口电表反向平有功功率</t>
  </si>
  <si>
    <t>关口电表反向谷有功功率</t>
  </si>
  <si>
    <t>关口电表功率因数</t>
  </si>
  <si>
    <t>i16</t>
  </si>
  <si>
    <t>...</t>
  </si>
  <si>
    <t>1#PCS</t>
  </si>
  <si>
    <t>通讯状态</t>
  </si>
  <si>
    <t>0：在线  1：离线</t>
  </si>
  <si>
    <t>0：正常；1：故障</t>
  </si>
  <si>
    <t>离并网模式</t>
  </si>
  <si>
    <t>0：并网；1：离网</t>
  </si>
  <si>
    <t>A 相电网相电压</t>
  </si>
  <si>
    <t>V</t>
  </si>
  <si>
    <t>B 相电网相电压</t>
  </si>
  <si>
    <t>C 相电网相电压</t>
  </si>
  <si>
    <t>A 相电网相电流</t>
  </si>
  <si>
    <t>B 相电网相电流</t>
  </si>
  <si>
    <t>C 相电网相电流</t>
  </si>
  <si>
    <t>输出 AB 线电压</t>
  </si>
  <si>
    <t>输出 BC 线电压</t>
  </si>
  <si>
    <t>输出 CA 线电压</t>
  </si>
  <si>
    <t>A 相有功功率</t>
  </si>
  <si>
    <t>B 相有功功率</t>
  </si>
  <si>
    <t>C 相有功功率</t>
  </si>
  <si>
    <t>A 相无功功率</t>
  </si>
  <si>
    <t>kVar</t>
  </si>
  <si>
    <t>B 相无功功率</t>
  </si>
  <si>
    <t>C 相无功功率</t>
  </si>
  <si>
    <t>A 相视在功率</t>
  </si>
  <si>
    <t>B 相视在功率</t>
  </si>
  <si>
    <t>C 相视在功率</t>
  </si>
  <si>
    <t>输出总有功功率</t>
  </si>
  <si>
    <t>输出总无功功率</t>
  </si>
  <si>
    <t>输出总视在功率</t>
  </si>
  <si>
    <t>有功功率下发值</t>
  </si>
  <si>
    <t>无功功率下发值</t>
  </si>
  <si>
    <t>直流电压</t>
  </si>
  <si>
    <t>直流电流</t>
  </si>
  <si>
    <t>IGBT温度</t>
  </si>
  <si>
    <t>℃</t>
  </si>
  <si>
    <t>PCS环境温度</t>
  </si>
  <si>
    <t>A 相功率因素</t>
  </si>
  <si>
    <t>B 相功率因素</t>
  </si>
  <si>
    <t>C 相功率因素</t>
  </si>
  <si>
    <t>总功率因数</t>
  </si>
  <si>
    <t>电网频率</t>
  </si>
  <si>
    <t>Hz</t>
  </si>
  <si>
    <t>累计交流充电量</t>
  </si>
  <si>
    <t>累计交流放电量</t>
  </si>
  <si>
    <t>故障字1</t>
  </si>
  <si>
    <t>故障字2</t>
  </si>
  <si>
    <t>故障字3</t>
  </si>
  <si>
    <t>故障字4</t>
  </si>
  <si>
    <t>故障字5</t>
  </si>
  <si>
    <t>故障字6</t>
  </si>
  <si>
    <t>故障字7</t>
  </si>
  <si>
    <t>故障字8</t>
  </si>
  <si>
    <t>故障字9</t>
  </si>
  <si>
    <t>故障字10</t>
  </si>
  <si>
    <t>故障字11</t>
  </si>
  <si>
    <t>故障字12</t>
  </si>
  <si>
    <t>故障字13</t>
  </si>
  <si>
    <t>故障字14</t>
  </si>
  <si>
    <t>故障字15</t>
  </si>
  <si>
    <t>2#PCS</t>
  </si>
  <si>
    <t>30#PCS</t>
  </si>
  <si>
    <r>
      <rPr>
        <b/>
        <sz val="11"/>
        <color theme="1"/>
        <rFont val="微软雅黑"/>
        <charset val="134"/>
      </rPr>
      <t>备注：</t>
    </r>
    <r>
      <rPr>
        <sz val="11"/>
        <color theme="1"/>
        <rFont val="微软雅黑"/>
        <charset val="134"/>
      </rPr>
      <t xml:space="preserve">
1、故障字为16位的寄存器，1个字对应16个故障，即1位对应一个故障。按项目实际情况将故障存到对应寄存器位，然后更新到PCS故障字解析表</t>
    </r>
  </si>
  <si>
    <t>1#电堆</t>
  </si>
  <si>
    <t>电池电压</t>
  </si>
  <si>
    <t>电池电流</t>
  </si>
  <si>
    <t>SOH</t>
  </si>
  <si>
    <t>最高单体电压簇号</t>
  </si>
  <si>
    <t>最高单体电压BMU号</t>
  </si>
  <si>
    <t>最高单体电压箱内序号</t>
  </si>
  <si>
    <t>最高单体电压</t>
  </si>
  <si>
    <t>mV</t>
  </si>
  <si>
    <t>最低单体电压簇号</t>
  </si>
  <si>
    <t>最低单体电压BMU号</t>
  </si>
  <si>
    <t>最低单体电压箱内序号</t>
  </si>
  <si>
    <t>最低单体电压</t>
  </si>
  <si>
    <t>最高单体温度簇号</t>
  </si>
  <si>
    <t>最高单体温度BMU号</t>
  </si>
  <si>
    <t>最高单体温度箱内序号</t>
  </si>
  <si>
    <t>最高单体温度</t>
  </si>
  <si>
    <t>最低单体温度簇号</t>
  </si>
  <si>
    <t>最低单体温度BMU号</t>
  </si>
  <si>
    <t>最低单体温度箱内序号</t>
  </si>
  <si>
    <t>最低单体温度</t>
  </si>
  <si>
    <t>最大单体电压差值</t>
  </si>
  <si>
    <t>最大单体温度差值</t>
  </si>
  <si>
    <t>平均单体电压</t>
  </si>
  <si>
    <t>平均单体温度</t>
  </si>
  <si>
    <t>请求最大充电电流</t>
  </si>
  <si>
    <t>请求最大放电电流</t>
  </si>
  <si>
    <t>请求最大充电功率</t>
  </si>
  <si>
    <t>请求最大放电功率</t>
  </si>
  <si>
    <t>单次充电量</t>
  </si>
  <si>
    <t>单次放电量</t>
  </si>
  <si>
    <t>累计充电量</t>
  </si>
  <si>
    <t>累计放电量</t>
  </si>
  <si>
    <t>绝缘电阻</t>
  </si>
  <si>
    <t>kΩ</t>
  </si>
  <si>
    <t>报警码1</t>
  </si>
  <si>
    <t>报警码2</t>
  </si>
  <si>
    <t>报警码3</t>
  </si>
  <si>
    <t>报警码4</t>
  </si>
  <si>
    <t>报警码5</t>
  </si>
  <si>
    <t>报警码6</t>
  </si>
  <si>
    <t>报警码7</t>
  </si>
  <si>
    <t>报警码8</t>
  </si>
  <si>
    <t>报警码9</t>
  </si>
  <si>
    <t>报警码10</t>
  </si>
  <si>
    <t>报警码11</t>
  </si>
  <si>
    <t>报警码12</t>
  </si>
  <si>
    <t>报警码13</t>
  </si>
  <si>
    <t>报警码14</t>
  </si>
  <si>
    <t>报警码15</t>
  </si>
  <si>
    <t>2#电堆</t>
  </si>
  <si>
    <t>30#电堆</t>
  </si>
  <si>
    <r>
      <rPr>
        <b/>
        <sz val="11"/>
        <color theme="1"/>
        <rFont val="微软雅黑"/>
        <charset val="134"/>
      </rPr>
      <t>备注：</t>
    </r>
    <r>
      <rPr>
        <sz val="11"/>
        <color theme="1"/>
        <rFont val="微软雅黑"/>
        <charset val="134"/>
      </rPr>
      <t xml:space="preserve">
1、报警码为16位的寄存器，1个字对应16个故障，即1位对应一个故障。按项目实际情况将故障存到对应寄存器位，然后更新到BMS报警码解析表</t>
    </r>
  </si>
  <si>
    <t>1#簇</t>
  </si>
  <si>
    <t>2#簇</t>
  </si>
  <si>
    <t>30#簇</t>
  </si>
  <si>
    <t>单体电压1</t>
  </si>
  <si>
    <t>单体电压2</t>
  </si>
  <si>
    <t>单体电压3</t>
  </si>
  <si>
    <t>单体电压500</t>
  </si>
  <si>
    <t>单体温度1</t>
  </si>
  <si>
    <t>单体温度2</t>
  </si>
  <si>
    <t>单体温度3</t>
  </si>
  <si>
    <t>单体温度250</t>
  </si>
  <si>
    <t>1#双向电表</t>
  </si>
  <si>
    <t>正向总有功电能</t>
  </si>
  <si>
    <t>正向尖有功电能</t>
  </si>
  <si>
    <t>正向峰有功电能</t>
  </si>
  <si>
    <t>正向平有功电能</t>
  </si>
  <si>
    <t>正向谷有功电能</t>
  </si>
  <si>
    <t>反向总有功电能</t>
  </si>
  <si>
    <t>反向尖有功电能</t>
  </si>
  <si>
    <t>反向峰有功电能</t>
  </si>
  <si>
    <t>反向平有功电能</t>
  </si>
  <si>
    <t>反向谷有功电能</t>
  </si>
  <si>
    <t>A 相电压</t>
  </si>
  <si>
    <t>B 相电压</t>
  </si>
  <si>
    <t>C 相电压</t>
  </si>
  <si>
    <t>A 相电流</t>
  </si>
  <si>
    <t>B 相电流</t>
  </si>
  <si>
    <t>C 相电流</t>
  </si>
  <si>
    <t>有功总功率</t>
  </si>
  <si>
    <t>A 相有功总功率</t>
  </si>
  <si>
    <t>B 相有功总功率</t>
  </si>
  <si>
    <t>C 相有功总功率</t>
  </si>
  <si>
    <t>无功总功率</t>
  </si>
  <si>
    <t>A 相无功总功率</t>
  </si>
  <si>
    <t>B 相无功总功率</t>
  </si>
  <si>
    <t>C 相无功总功率</t>
  </si>
  <si>
    <t>总视在功率</t>
  </si>
  <si>
    <t>A 相功率因数</t>
  </si>
  <si>
    <t>B 相功率因数</t>
  </si>
  <si>
    <t>C 相功率因数</t>
  </si>
  <si>
    <t>交流频率</t>
  </si>
  <si>
    <t>2#双向电表</t>
  </si>
  <si>
    <t>50#双向电表</t>
  </si>
  <si>
    <r>
      <rPr>
        <b/>
        <sz val="11"/>
        <color theme="1"/>
        <rFont val="微软雅黑"/>
        <charset val="134"/>
      </rPr>
      <t xml:space="preserve">备注：
</t>
    </r>
    <r>
      <rPr>
        <sz val="11"/>
        <color theme="1"/>
        <rFont val="微软雅黑"/>
        <charset val="134"/>
      </rPr>
      <t>双向电表1~10为并网点计量表
双向电表11~40为柜内计量表（30个）
双向电表50为关口表，如特殊场景多个关口表，则往前顺延（49、48...）</t>
    </r>
  </si>
  <si>
    <t>1#空调</t>
  </si>
  <si>
    <t>运行模式</t>
  </si>
  <si>
    <t>0：待机 1：制冷 2：制热 3：新风 4：送风 5：除湿</t>
  </si>
  <si>
    <t>压缩机状态</t>
  </si>
  <si>
    <t>0：关闭 1：开启</t>
  </si>
  <si>
    <t>电加热状态</t>
  </si>
  <si>
    <t>内风机状态</t>
  </si>
  <si>
    <t>外风机状态</t>
  </si>
  <si>
    <t>内风机转速</t>
  </si>
  <si>
    <t>rpm</t>
  </si>
  <si>
    <t>外风机转速</t>
  </si>
  <si>
    <t>环境温度</t>
  </si>
  <si>
    <t>出风温度</t>
  </si>
  <si>
    <t>回风温度</t>
  </si>
  <si>
    <t>2#空调</t>
  </si>
  <si>
    <t>30#空调</t>
  </si>
  <si>
    <r>
      <rPr>
        <b/>
        <sz val="11"/>
        <color theme="1"/>
        <rFont val="微软雅黑"/>
        <charset val="134"/>
      </rPr>
      <t>备注：</t>
    </r>
    <r>
      <rPr>
        <sz val="11"/>
        <color theme="1"/>
        <rFont val="微软雅黑"/>
        <charset val="134"/>
      </rPr>
      <t xml:space="preserve">
1、故障字为16位的寄存器，1个字对应16个故障，即1位对应一个故障。按项目实际情况将故障存到对应寄存器位，然后更新到空调故障字解析表</t>
    </r>
  </si>
  <si>
    <t>1#液冷</t>
  </si>
  <si>
    <t>水泵状态</t>
  </si>
  <si>
    <t>水泵转速</t>
  </si>
  <si>
    <t>进水压力</t>
  </si>
  <si>
    <t>Bar</t>
  </si>
  <si>
    <t>出水压力</t>
  </si>
  <si>
    <t>出水温度</t>
  </si>
  <si>
    <t>回水温度</t>
  </si>
  <si>
    <t>2#液冷</t>
  </si>
  <si>
    <t>30#液冷</t>
  </si>
  <si>
    <r>
      <rPr>
        <b/>
        <sz val="11"/>
        <color theme="1"/>
        <rFont val="微软雅黑"/>
        <charset val="134"/>
      </rPr>
      <t>备注：</t>
    </r>
    <r>
      <rPr>
        <sz val="11"/>
        <color theme="1"/>
        <rFont val="微软雅黑"/>
        <charset val="134"/>
      </rPr>
      <t xml:space="preserve">
1、故障字为16位的寄存器，1个字对应16个故障，即1位对应一个故障。按项目实际情况将故障存到对应寄存器位，然后更新到液冷故障字解析表</t>
    </r>
  </si>
  <si>
    <t>Modbus地址（HEX）</t>
  </si>
  <si>
    <t>数据长度</t>
  </si>
  <si>
    <t>EMS</t>
  </si>
  <si>
    <t>p0</t>
  </si>
  <si>
    <t>读写</t>
  </si>
  <si>
    <t>2byte</t>
  </si>
  <si>
    <t>EMS充储策略
系数：0.1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</si>
  <si>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</si>
  <si>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</si>
  <si>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</si>
  <si>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</si>
  <si>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</si>
  <si>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</si>
  <si>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</si>
  <si>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</si>
  <si>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</si>
  <si>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</si>
  <si>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</si>
  <si>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</si>
  <si>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</si>
  <si>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</si>
  <si>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</si>
  <si>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</si>
  <si>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</si>
  <si>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</si>
  <si>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</si>
  <si>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</si>
  <si>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</si>
  <si>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</si>
  <si>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</si>
  <si>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</si>
  <si>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</si>
  <si>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</si>
  <si>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</si>
  <si>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</si>
  <si>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</si>
  <si>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</si>
  <si>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</si>
  <si>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</si>
  <si>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p33</t>
  </si>
  <si>
    <t>p34</t>
  </si>
  <si>
    <t>p35</t>
  </si>
  <si>
    <t>p36</t>
  </si>
  <si>
    <t>p37</t>
  </si>
  <si>
    <t>p38</t>
  </si>
  <si>
    <t>p39</t>
  </si>
  <si>
    <t>p40</t>
  </si>
  <si>
    <t>p41</t>
  </si>
  <si>
    <t>p42</t>
  </si>
  <si>
    <t>p43</t>
  </si>
  <si>
    <t>p44</t>
  </si>
  <si>
    <t>p45</t>
  </si>
  <si>
    <t>p46</t>
  </si>
  <si>
    <t>p47</t>
  </si>
  <si>
    <t>p48</t>
  </si>
  <si>
    <t>p49</t>
  </si>
  <si>
    <t>p50</t>
  </si>
  <si>
    <t>p51</t>
  </si>
  <si>
    <t>p52</t>
  </si>
  <si>
    <t>p53</t>
  </si>
  <si>
    <t>p54</t>
  </si>
  <si>
    <t>p55</t>
  </si>
  <si>
    <t>p56</t>
  </si>
  <si>
    <t>p57</t>
  </si>
  <si>
    <t>p58</t>
  </si>
  <si>
    <t>p59</t>
  </si>
  <si>
    <t>p60</t>
  </si>
  <si>
    <t>p61</t>
  </si>
  <si>
    <t>p62</t>
  </si>
  <si>
    <t>p63</t>
  </si>
  <si>
    <t>p64</t>
  </si>
  <si>
    <t>p65</t>
  </si>
  <si>
    <t>p66</t>
  </si>
  <si>
    <t>p67</t>
  </si>
  <si>
    <t>p68</t>
  </si>
  <si>
    <t>p69</t>
  </si>
  <si>
    <t>p70</t>
  </si>
  <si>
    <t>p71</t>
  </si>
  <si>
    <t>p72</t>
  </si>
  <si>
    <t>p73</t>
  </si>
  <si>
    <t>p74</t>
  </si>
  <si>
    <t>p75</t>
  </si>
  <si>
    <t>p76</t>
  </si>
  <si>
    <t>p77</t>
  </si>
  <si>
    <t>p78</t>
  </si>
  <si>
    <t>p79</t>
  </si>
  <si>
    <t>p80</t>
  </si>
  <si>
    <t>p81</t>
  </si>
  <si>
    <t>p82</t>
  </si>
  <si>
    <t>p83</t>
  </si>
  <si>
    <t>p84</t>
  </si>
  <si>
    <t>p85</t>
  </si>
  <si>
    <t>p86</t>
  </si>
  <si>
    <t>p87</t>
  </si>
  <si>
    <t>p88</t>
  </si>
  <si>
    <t>p89</t>
  </si>
  <si>
    <t>p90</t>
  </si>
  <si>
    <t>p91</t>
  </si>
  <si>
    <t>p92</t>
  </si>
  <si>
    <t>p93</t>
  </si>
  <si>
    <t>p94</t>
  </si>
  <si>
    <t>p95</t>
  </si>
  <si>
    <t>自动/手动</t>
  </si>
  <si>
    <t>（=0 计划模式；=1 手动模式；=2 远程模式）</t>
  </si>
  <si>
    <t>远程有功功率设定</t>
  </si>
  <si>
    <t>4byte</t>
  </si>
  <si>
    <t>&gt;0,放电；=0,停机；&lt;0,充电
系数：0.1</t>
  </si>
  <si>
    <t>远程无功功率设定</t>
  </si>
  <si>
    <t>系数：0.1</t>
  </si>
  <si>
    <r>
      <rPr>
        <b/>
        <sz val="11"/>
        <rFont val="微软雅黑"/>
        <charset val="134"/>
      </rPr>
      <t xml:space="preserve">充储策略：
</t>
    </r>
    <r>
      <rPr>
        <sz val="11"/>
        <rFont val="微软雅黑"/>
        <charset val="134"/>
      </rPr>
      <t>1、p0~p95为15分钟一个单位，即p0代表00:00:00~00:15:00的有功功率
2、p0写入1000，代表00:00:00~00:15:00以100kW放电；写入0，代表00:00:00~00:15:00停机；写入-1000，代表00:00:00~00:15:00以-100kW充电；</t>
    </r>
    <r>
      <rPr>
        <b/>
        <sz val="11"/>
        <rFont val="微软雅黑"/>
        <charset val="134"/>
      </rPr>
      <t xml:space="preserve">
远程控制流程：</t>
    </r>
    <r>
      <rPr>
        <sz val="11"/>
        <rFont val="微软雅黑"/>
        <charset val="134"/>
      </rPr>
      <t xml:space="preserve">
1、40615写入2
2、40616写入1000，系统以100.0kW放电；写入0，停机；写入-1000，系统以100.0kW充电</t>
    </r>
  </si>
  <si>
    <t>报警类别</t>
  </si>
  <si>
    <t>故障名称</t>
  </si>
  <si>
    <t>报警码</t>
  </si>
  <si>
    <r>
      <rPr>
        <b/>
        <sz val="11"/>
        <color theme="0"/>
        <rFont val="Tahoma"/>
        <charset val="134"/>
      </rPr>
      <t>Bit</t>
    </r>
    <r>
      <rPr>
        <b/>
        <sz val="11"/>
        <color theme="0"/>
        <rFont val="微软雅黑"/>
        <charset val="134"/>
      </rPr>
      <t>位</t>
    </r>
  </si>
  <si>
    <r>
      <rPr>
        <sz val="11"/>
        <color theme="1"/>
        <rFont val="Tahoma"/>
        <charset val="134"/>
      </rPr>
      <t>B</t>
    </r>
    <r>
      <rPr>
        <sz val="11"/>
        <color theme="1"/>
        <rFont val="Tahoma"/>
        <charset val="134"/>
      </rPr>
      <t>it0</t>
    </r>
  </si>
  <si>
    <r>
      <rPr>
        <sz val="11"/>
        <color theme="1"/>
        <rFont val="Tahoma"/>
        <charset val="134"/>
      </rPr>
      <t>0x0001</t>
    </r>
  </si>
  <si>
    <r>
      <rPr>
        <sz val="11"/>
        <color theme="1"/>
        <rFont val="Tahoma"/>
        <charset val="134"/>
      </rPr>
      <t>B</t>
    </r>
    <r>
      <rPr>
        <sz val="11"/>
        <color theme="1"/>
        <rFont val="Tahoma"/>
        <charset val="134"/>
      </rPr>
      <t>it1</t>
    </r>
  </si>
  <si>
    <r>
      <rPr>
        <sz val="11"/>
        <color theme="1"/>
        <rFont val="Tahoma"/>
        <charset val="134"/>
      </rPr>
      <t>0x0002</t>
    </r>
  </si>
  <si>
    <r>
      <rPr>
        <sz val="11"/>
        <color theme="1"/>
        <rFont val="Tahoma"/>
        <charset val="134"/>
      </rPr>
      <t>B</t>
    </r>
    <r>
      <rPr>
        <sz val="11"/>
        <color theme="1"/>
        <rFont val="Tahoma"/>
        <charset val="134"/>
      </rPr>
      <t>it2</t>
    </r>
  </si>
  <si>
    <r>
      <rPr>
        <sz val="11"/>
        <color theme="1"/>
        <rFont val="Tahoma"/>
        <charset val="134"/>
      </rPr>
      <t>0x0004</t>
    </r>
  </si>
  <si>
    <r>
      <rPr>
        <sz val="11"/>
        <color theme="1"/>
        <rFont val="Tahoma"/>
        <charset val="134"/>
      </rPr>
      <t>B</t>
    </r>
    <r>
      <rPr>
        <sz val="11"/>
        <color theme="1"/>
        <rFont val="Tahoma"/>
        <charset val="134"/>
      </rPr>
      <t>it3</t>
    </r>
  </si>
  <si>
    <r>
      <rPr>
        <sz val="11"/>
        <color theme="1"/>
        <rFont val="Tahoma"/>
        <charset val="134"/>
      </rPr>
      <t>0x0008</t>
    </r>
  </si>
  <si>
    <r>
      <rPr>
        <sz val="11"/>
        <color theme="1"/>
        <rFont val="Tahoma"/>
        <charset val="134"/>
      </rPr>
      <t>B</t>
    </r>
    <r>
      <rPr>
        <sz val="11"/>
        <color theme="1"/>
        <rFont val="Tahoma"/>
        <charset val="134"/>
      </rPr>
      <t>it4</t>
    </r>
  </si>
  <si>
    <r>
      <rPr>
        <sz val="11"/>
        <color theme="1"/>
        <rFont val="Tahoma"/>
        <charset val="134"/>
      </rPr>
      <t>0x0010</t>
    </r>
  </si>
  <si>
    <r>
      <rPr>
        <sz val="11"/>
        <color theme="1"/>
        <rFont val="Tahoma"/>
        <charset val="134"/>
      </rPr>
      <t>B</t>
    </r>
    <r>
      <rPr>
        <sz val="11"/>
        <color theme="1"/>
        <rFont val="Tahoma"/>
        <charset val="134"/>
      </rPr>
      <t>it5</t>
    </r>
  </si>
  <si>
    <r>
      <rPr>
        <sz val="11"/>
        <color theme="1"/>
        <rFont val="Tahoma"/>
        <charset val="134"/>
      </rPr>
      <t>0x0020</t>
    </r>
  </si>
  <si>
    <r>
      <rPr>
        <sz val="11"/>
        <color theme="1"/>
        <rFont val="Tahoma"/>
        <charset val="134"/>
      </rPr>
      <t>B</t>
    </r>
    <r>
      <rPr>
        <sz val="11"/>
        <color theme="1"/>
        <rFont val="Tahoma"/>
        <charset val="134"/>
      </rPr>
      <t>it6</t>
    </r>
  </si>
  <si>
    <r>
      <rPr>
        <sz val="11"/>
        <color theme="1"/>
        <rFont val="Tahoma"/>
        <charset val="134"/>
      </rPr>
      <t>0x0040</t>
    </r>
  </si>
  <si>
    <r>
      <rPr>
        <sz val="11"/>
        <color theme="1"/>
        <rFont val="Tahoma"/>
        <charset val="134"/>
      </rPr>
      <t>B</t>
    </r>
    <r>
      <rPr>
        <sz val="11"/>
        <color theme="1"/>
        <rFont val="Tahoma"/>
        <charset val="134"/>
      </rPr>
      <t>it7</t>
    </r>
  </si>
  <si>
    <r>
      <rPr>
        <sz val="11"/>
        <color theme="1"/>
        <rFont val="Tahoma"/>
        <charset val="134"/>
      </rPr>
      <t>0x0080</t>
    </r>
  </si>
  <si>
    <r>
      <rPr>
        <sz val="11"/>
        <color theme="1"/>
        <rFont val="Tahoma"/>
        <charset val="134"/>
      </rPr>
      <t>B</t>
    </r>
    <r>
      <rPr>
        <sz val="11"/>
        <color theme="1"/>
        <rFont val="Tahoma"/>
        <charset val="134"/>
      </rPr>
      <t>it8</t>
    </r>
  </si>
  <si>
    <r>
      <rPr>
        <sz val="11"/>
        <color theme="1"/>
        <rFont val="Tahoma"/>
        <charset val="134"/>
      </rPr>
      <t>0x0100</t>
    </r>
  </si>
  <si>
    <r>
      <rPr>
        <sz val="11"/>
        <color theme="1"/>
        <rFont val="Tahoma"/>
        <charset val="134"/>
      </rPr>
      <t>B</t>
    </r>
    <r>
      <rPr>
        <sz val="11"/>
        <color theme="1"/>
        <rFont val="Tahoma"/>
        <charset val="134"/>
      </rPr>
      <t>it9</t>
    </r>
  </si>
  <si>
    <r>
      <rPr>
        <sz val="11"/>
        <color theme="1"/>
        <rFont val="Tahoma"/>
        <charset val="134"/>
      </rPr>
      <t>0x0200</t>
    </r>
  </si>
  <si>
    <r>
      <rPr>
        <sz val="11"/>
        <color theme="1"/>
        <rFont val="Tahoma"/>
        <charset val="134"/>
      </rPr>
      <t>B</t>
    </r>
    <r>
      <rPr>
        <sz val="11"/>
        <color theme="1"/>
        <rFont val="Tahoma"/>
        <charset val="134"/>
      </rPr>
      <t>it10</t>
    </r>
  </si>
  <si>
    <r>
      <rPr>
        <sz val="11"/>
        <color theme="1"/>
        <rFont val="Tahoma"/>
        <charset val="134"/>
      </rPr>
      <t>0x0400</t>
    </r>
  </si>
  <si>
    <r>
      <rPr>
        <sz val="11"/>
        <color theme="1"/>
        <rFont val="Tahoma"/>
        <charset val="134"/>
      </rPr>
      <t>B</t>
    </r>
    <r>
      <rPr>
        <sz val="11"/>
        <color theme="1"/>
        <rFont val="Tahoma"/>
        <charset val="134"/>
      </rPr>
      <t>it11</t>
    </r>
  </si>
  <si>
    <r>
      <rPr>
        <sz val="11"/>
        <color theme="1"/>
        <rFont val="Tahoma"/>
        <charset val="134"/>
      </rPr>
      <t>0x0800</t>
    </r>
  </si>
  <si>
    <r>
      <rPr>
        <sz val="11"/>
        <color theme="1"/>
        <rFont val="Tahoma"/>
        <charset val="134"/>
      </rPr>
      <t>B</t>
    </r>
    <r>
      <rPr>
        <sz val="11"/>
        <color theme="1"/>
        <rFont val="Tahoma"/>
        <charset val="134"/>
      </rPr>
      <t>it12</t>
    </r>
  </si>
  <si>
    <r>
      <rPr>
        <sz val="11"/>
        <color theme="1"/>
        <rFont val="Tahoma"/>
        <charset val="134"/>
      </rPr>
      <t>0x1000</t>
    </r>
  </si>
  <si>
    <r>
      <rPr>
        <sz val="11"/>
        <color theme="1"/>
        <rFont val="Tahoma"/>
        <charset val="134"/>
      </rPr>
      <t>B</t>
    </r>
    <r>
      <rPr>
        <sz val="11"/>
        <color theme="1"/>
        <rFont val="Tahoma"/>
        <charset val="134"/>
      </rPr>
      <t>it13</t>
    </r>
  </si>
  <si>
    <r>
      <rPr>
        <sz val="11"/>
        <color theme="1"/>
        <rFont val="Tahoma"/>
        <charset val="134"/>
      </rPr>
      <t>0x2000</t>
    </r>
  </si>
  <si>
    <r>
      <rPr>
        <sz val="11"/>
        <color theme="1"/>
        <rFont val="Tahoma"/>
        <charset val="134"/>
      </rPr>
      <t>B</t>
    </r>
    <r>
      <rPr>
        <sz val="11"/>
        <color theme="1"/>
        <rFont val="Tahoma"/>
        <charset val="134"/>
      </rPr>
      <t>it14</t>
    </r>
  </si>
  <si>
    <r>
      <rPr>
        <sz val="11"/>
        <color theme="1"/>
        <rFont val="Tahoma"/>
        <charset val="134"/>
      </rPr>
      <t>0x4000</t>
    </r>
  </si>
  <si>
    <r>
      <rPr>
        <sz val="11"/>
        <color theme="1"/>
        <rFont val="Tahoma"/>
        <charset val="134"/>
      </rPr>
      <t>B</t>
    </r>
    <r>
      <rPr>
        <sz val="11"/>
        <color theme="1"/>
        <rFont val="Tahoma"/>
        <charset val="134"/>
      </rPr>
      <t>it15</t>
    </r>
  </si>
  <si>
    <r>
      <rPr>
        <sz val="11"/>
        <color theme="1"/>
        <rFont val="Tahoma"/>
        <charset val="134"/>
      </rPr>
      <t>0x8000</t>
    </r>
  </si>
  <si>
    <t>报警名称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</si>
</sst>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1"/>
      <color theme="0"/>
      <name val="微软雅黑"/>
      <charset val="134"/>
    </font>
    <font>
      <b/>
      <sz val="11"/>
      <color theme="0"/>
      <name val="Tahoma"/>
      <charset val="134"/>
    </font>
    <font>
      <sz val="10.5"/>
      <color theme="1"/>
      <name val="微软雅黑"/>
      <charset val="134"/>
    </font>
    <font>
      <sz val="11"/>
      <color theme="1"/>
      <name val="微软雅黑"/>
      <charset val="134"/>
    </font>
    <font>
      <sz val="11"/>
      <color theme="1"/>
      <name val="Tahoma"/>
      <charset val="134"/>
    </font>
    <font>
      <b/>
      <sz val="11"/>
      <name val="微软雅黑"/>
      <charset val="134"/>
    </font>
    <font>
      <sz val="11"/>
      <name val="微软雅黑"/>
      <charset val="134"/>
    </font>
    <font>
      <b/>
      <sz val="11"/>
      <color theme="1"/>
      <name val="微软雅黑"/>
      <charset val="134"/>
    </font>
    <font>
      <b/>
      <sz val="9"/>
      <color theme="1"/>
      <name val="微软雅黑"/>
      <charset val="134"/>
    </font>
    <font>
      <sz val="9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0088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7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justify" vertical="center" wrapText="1"/>
    </xf>
    <xf numFmtId="0" fontId="7" fillId="0" borderId="3" xfId="0" applyFont="1" applyFill="1" applyBorder="1" applyAlignment="1">
      <alignment horizontal="justify" vertical="center" wrapText="1"/>
    </xf>
    <xf numFmtId="0" fontId="6" fillId="0" borderId="5" xfId="0" applyFont="1" applyFill="1" applyBorder="1" applyAlignment="1">
      <alignment horizontal="justify" vertical="center" wrapText="1"/>
    </xf>
    <xf numFmtId="0" fontId="6" fillId="0" borderId="6" xfId="0" applyFont="1" applyFill="1" applyBorder="1" applyAlignment="1">
      <alignment horizontal="justify" vertical="center" wrapText="1"/>
    </xf>
    <xf numFmtId="0" fontId="7" fillId="0" borderId="4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6" fillId="0" borderId="7" xfId="0" applyFont="1" applyFill="1" applyBorder="1" applyAlignment="1">
      <alignment horizontal="justify" vertical="center" wrapText="1"/>
    </xf>
    <xf numFmtId="0" fontId="8" fillId="3" borderId="0" xfId="0" applyFont="1" applyFill="1" applyAlignment="1">
      <alignment horizontal="center" vertical="center"/>
    </xf>
    <xf numFmtId="0" fontId="0" fillId="0" borderId="0" xfId="0" applyAlignment="1">
      <alignment horizontal="justify"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/>
    </xf>
    <xf numFmtId="0" fontId="7" fillId="0" borderId="1" xfId="0" applyFont="1" applyFill="1" applyBorder="1" applyAlignment="1">
      <alignment horizontal="justify" vertical="center"/>
    </xf>
    <xf numFmtId="0" fontId="0" fillId="0" borderId="1" xfId="0" applyBorder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>
      <alignment horizontal="justify" vertical="center"/>
    </xf>
    <xf numFmtId="0" fontId="8" fillId="0" borderId="1" xfId="0" applyFont="1" applyBorder="1" applyAlignment="1">
      <alignment horizontal="justify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justify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88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zoomScale="145" zoomScaleNormal="145" workbookViewId="0">
      <pane ySplit="1" topLeftCell="A2" activePane="bottomLeft" state="frozen"/>
      <selection/>
      <selection pane="bottomLeft" activeCell="F9" sqref="F9"/>
    </sheetView>
  </sheetViews>
  <sheetFormatPr defaultColWidth="8.88495575221239" defaultRowHeight="15" outlineLevelCol="3"/>
  <cols>
    <col min="1" max="1" width="9.88495575221239" style="17" customWidth="1"/>
    <col min="2" max="2" width="9.66371681415929" style="17" customWidth="1"/>
    <col min="3" max="3" width="18.6637168141593" style="17" customWidth="1"/>
    <col min="4" max="4" width="14.1150442477876" style="17" customWidth="1"/>
    <col min="5" max="16384" width="8.88495575221239" style="17"/>
  </cols>
  <sheetData>
    <row r="1" s="41" customFormat="1" ht="15.75" spans="1:4">
      <c r="A1" s="42" t="s">
        <v>0</v>
      </c>
      <c r="B1" s="42" t="s">
        <v>1</v>
      </c>
      <c r="C1" s="42" t="s">
        <v>2</v>
      </c>
      <c r="D1" s="42" t="s">
        <v>3</v>
      </c>
    </row>
    <row r="2" spans="1:4">
      <c r="A2" s="30">
        <v>1</v>
      </c>
      <c r="B2" s="30">
        <v>2000</v>
      </c>
      <c r="C2" s="30" t="s">
        <v>4</v>
      </c>
      <c r="D2" s="34"/>
    </row>
    <row r="3" spans="1:4">
      <c r="A3" s="30">
        <v>2000</v>
      </c>
      <c r="B3" s="30">
        <v>10000</v>
      </c>
      <c r="C3" s="30" t="s">
        <v>5</v>
      </c>
      <c r="D3" s="34"/>
    </row>
    <row r="4" spans="1:4">
      <c r="A4" s="30">
        <v>10001</v>
      </c>
      <c r="B4" s="30">
        <v>10100</v>
      </c>
      <c r="C4" s="30" t="s">
        <v>6</v>
      </c>
      <c r="D4" s="43" t="s">
        <v>7</v>
      </c>
    </row>
    <row r="5" spans="1:4">
      <c r="A5" s="30">
        <v>10101</v>
      </c>
      <c r="B5" s="30">
        <v>10200</v>
      </c>
      <c r="C5" s="30" t="s">
        <v>5</v>
      </c>
      <c r="D5" s="34"/>
    </row>
    <row r="6" spans="1:4">
      <c r="A6" s="30">
        <v>10201</v>
      </c>
      <c r="B6" s="30">
        <v>13200</v>
      </c>
      <c r="C6" s="30" t="s">
        <v>8</v>
      </c>
      <c r="D6" s="34" t="s">
        <v>9</v>
      </c>
    </row>
    <row r="7" spans="1:4">
      <c r="A7" s="30">
        <v>13201</v>
      </c>
      <c r="B7" s="30">
        <v>15000</v>
      </c>
      <c r="C7" s="30" t="s">
        <v>5</v>
      </c>
      <c r="D7" s="34"/>
    </row>
    <row r="8" spans="1:4">
      <c r="A8" s="30">
        <v>15001</v>
      </c>
      <c r="B8" s="30">
        <v>18000</v>
      </c>
      <c r="C8" s="30" t="s">
        <v>10</v>
      </c>
      <c r="D8" s="34" t="s">
        <v>9</v>
      </c>
    </row>
    <row r="9" spans="1:4">
      <c r="A9" s="30">
        <v>18001</v>
      </c>
      <c r="B9" s="30">
        <v>21000</v>
      </c>
      <c r="C9" s="30" t="s">
        <v>11</v>
      </c>
      <c r="D9" s="34" t="s">
        <v>9</v>
      </c>
    </row>
    <row r="10" spans="1:4">
      <c r="A10" s="30">
        <v>21001</v>
      </c>
      <c r="B10" s="30">
        <v>36000</v>
      </c>
      <c r="C10" s="30" t="s">
        <v>12</v>
      </c>
      <c r="D10" s="34" t="s">
        <v>9</v>
      </c>
    </row>
    <row r="11" spans="1:4">
      <c r="A11" s="30">
        <v>36001</v>
      </c>
      <c r="B11" s="30">
        <v>43500</v>
      </c>
      <c r="C11" s="30" t="s">
        <v>13</v>
      </c>
      <c r="D11" s="34" t="s">
        <v>9</v>
      </c>
    </row>
    <row r="12" spans="1:4">
      <c r="A12" s="30">
        <v>43501</v>
      </c>
      <c r="B12" s="30">
        <v>48500</v>
      </c>
      <c r="C12" s="30" t="s">
        <v>14</v>
      </c>
      <c r="D12" s="34" t="s">
        <v>15</v>
      </c>
    </row>
    <row r="13" spans="1:4">
      <c r="A13" s="30">
        <v>48501</v>
      </c>
      <c r="B13" s="30">
        <v>50000</v>
      </c>
      <c r="C13" s="30" t="s">
        <v>16</v>
      </c>
      <c r="D13" s="34" t="s">
        <v>9</v>
      </c>
    </row>
    <row r="14" spans="1:4">
      <c r="A14" s="30">
        <v>50001</v>
      </c>
      <c r="B14" s="30">
        <v>51500</v>
      </c>
      <c r="C14" s="30" t="s">
        <v>17</v>
      </c>
      <c r="D14" s="34" t="s">
        <v>9</v>
      </c>
    </row>
    <row r="15" ht="15.75" spans="1:4">
      <c r="A15" s="44" t="s">
        <v>18</v>
      </c>
      <c r="B15" s="45"/>
      <c r="C15" s="45"/>
      <c r="D15" s="46"/>
    </row>
    <row r="16" ht="52" customHeight="1" spans="1:4">
      <c r="A16" s="47" t="s">
        <v>19</v>
      </c>
      <c r="B16" s="48"/>
      <c r="C16" s="48"/>
      <c r="D16" s="48"/>
    </row>
  </sheetData>
  <mergeCells count="2">
    <mergeCell ref="A15:D15"/>
    <mergeCell ref="A16:D1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workbookViewId="0">
      <selection activeCell="L13" sqref="L13"/>
    </sheetView>
  </sheetViews>
  <sheetFormatPr defaultColWidth="8.87610619469027" defaultRowHeight="15"/>
  <cols>
    <col min="1" max="1" width="19.5044247787611" style="17" customWidth="1"/>
    <col min="2" max="2" width="19.6283185840708" style="17" customWidth="1"/>
    <col min="3" max="3" width="5.66371681415929" style="17" customWidth="1"/>
    <col min="4" max="4" width="25.4424778761062" style="37" customWidth="1"/>
    <col min="5" max="5" width="5.50442477876106" style="17" customWidth="1"/>
    <col min="6" max="6" width="9.66371681415929" style="17" customWidth="1"/>
    <col min="7" max="7" width="13" style="38" customWidth="1"/>
    <col min="8" max="8" width="5.66371681415929" style="38" customWidth="1"/>
    <col min="9" max="9" width="6" style="17" customWidth="1"/>
    <col min="10" max="10" width="42.1150442477876" style="17" customWidth="1"/>
    <col min="11" max="16384" width="8.87610619469027" style="17"/>
  </cols>
  <sheetData>
    <row r="1" s="26" customFormat="1" ht="15.75" spans="1:10">
      <c r="A1" s="1" t="s">
        <v>20</v>
      </c>
      <c r="B1" s="1" t="s">
        <v>21</v>
      </c>
      <c r="C1" s="1" t="s">
        <v>22</v>
      </c>
      <c r="D1" s="1" t="s">
        <v>23</v>
      </c>
      <c r="E1" s="1" t="s">
        <v>24</v>
      </c>
      <c r="F1" s="1" t="s">
        <v>25</v>
      </c>
      <c r="G1" s="28" t="s">
        <v>26</v>
      </c>
      <c r="H1" s="28" t="s">
        <v>27</v>
      </c>
      <c r="I1" s="1" t="s">
        <v>28</v>
      </c>
      <c r="J1" s="1" t="s">
        <v>3</v>
      </c>
    </row>
    <row r="2" s="16" customFormat="1" spans="1:10">
      <c r="A2" s="18">
        <v>410001</v>
      </c>
      <c r="B2" s="18" t="str">
        <f t="shared" ref="B2:B23" si="0">DEC2HEX(A2-400001)</f>
        <v>2710</v>
      </c>
      <c r="C2" s="18" t="s">
        <v>29</v>
      </c>
      <c r="D2" s="18" t="s">
        <v>30</v>
      </c>
      <c r="E2" s="18" t="s">
        <v>31</v>
      </c>
      <c r="F2" s="18" t="s">
        <v>32</v>
      </c>
      <c r="G2" s="29">
        <v>1</v>
      </c>
      <c r="H2" s="29"/>
      <c r="I2" s="18"/>
      <c r="J2" s="35" t="s">
        <v>33</v>
      </c>
    </row>
    <row r="3" s="16" customFormat="1" spans="1:10">
      <c r="A3" s="18">
        <v>410002</v>
      </c>
      <c r="B3" s="18" t="str">
        <f t="shared" si="0"/>
        <v>2711</v>
      </c>
      <c r="C3" s="18" t="s">
        <v>29</v>
      </c>
      <c r="D3" s="18" t="s">
        <v>34</v>
      </c>
      <c r="E3" s="18" t="s">
        <v>31</v>
      </c>
      <c r="F3" s="18" t="s">
        <v>32</v>
      </c>
      <c r="G3" s="29">
        <v>1</v>
      </c>
      <c r="H3" s="29"/>
      <c r="I3" s="18"/>
      <c r="J3" s="35" t="s">
        <v>35</v>
      </c>
    </row>
    <row r="4" s="16" customFormat="1" spans="1:10">
      <c r="A4" s="18">
        <v>410003</v>
      </c>
      <c r="B4" s="18" t="str">
        <f t="shared" si="0"/>
        <v>2712</v>
      </c>
      <c r="C4" s="18" t="s">
        <v>29</v>
      </c>
      <c r="D4" s="18" t="s">
        <v>36</v>
      </c>
      <c r="E4" s="18" t="s">
        <v>31</v>
      </c>
      <c r="F4" s="18" t="s">
        <v>32</v>
      </c>
      <c r="G4" s="29">
        <v>0.1</v>
      </c>
      <c r="H4" s="29"/>
      <c r="I4" s="18" t="s">
        <v>37</v>
      </c>
      <c r="J4" s="35"/>
    </row>
    <row r="5" s="16" customFormat="1" spans="1:10">
      <c r="A5" s="18">
        <v>410004</v>
      </c>
      <c r="B5" s="18" t="str">
        <f t="shared" si="0"/>
        <v>2713</v>
      </c>
      <c r="C5" s="18" t="s">
        <v>29</v>
      </c>
      <c r="D5" s="18" t="s">
        <v>38</v>
      </c>
      <c r="E5" s="18" t="s">
        <v>31</v>
      </c>
      <c r="F5" s="18" t="s">
        <v>39</v>
      </c>
      <c r="G5" s="29">
        <v>0.1</v>
      </c>
      <c r="H5" s="29"/>
      <c r="I5" s="18" t="s">
        <v>40</v>
      </c>
      <c r="J5" s="35" t="s">
        <v>41</v>
      </c>
    </row>
    <row r="6" s="16" customFormat="1" spans="1:10">
      <c r="A6" s="18">
        <v>410006</v>
      </c>
      <c r="B6" s="18" t="str">
        <f t="shared" si="0"/>
        <v>2715</v>
      </c>
      <c r="C6" s="18" t="s">
        <v>29</v>
      </c>
      <c r="D6" s="18" t="s">
        <v>42</v>
      </c>
      <c r="E6" s="18" t="s">
        <v>31</v>
      </c>
      <c r="F6" s="18" t="s">
        <v>39</v>
      </c>
      <c r="G6" s="29">
        <v>0.1</v>
      </c>
      <c r="H6" s="29"/>
      <c r="I6" s="18" t="s">
        <v>43</v>
      </c>
      <c r="J6" s="18"/>
    </row>
    <row r="7" s="16" customFormat="1" spans="1:10">
      <c r="A7" s="18">
        <v>410008</v>
      </c>
      <c r="B7" s="18" t="str">
        <f t="shared" si="0"/>
        <v>2717</v>
      </c>
      <c r="C7" s="18" t="s">
        <v>29</v>
      </c>
      <c r="D7" s="18" t="s">
        <v>44</v>
      </c>
      <c r="E7" s="18" t="s">
        <v>31</v>
      </c>
      <c r="F7" s="18" t="s">
        <v>45</v>
      </c>
      <c r="G7" s="29">
        <v>0.1</v>
      </c>
      <c r="H7" s="29"/>
      <c r="I7" s="18" t="s">
        <v>46</v>
      </c>
      <c r="J7" s="18"/>
    </row>
    <row r="8" s="16" customFormat="1" spans="1:10">
      <c r="A8" s="18">
        <v>410010</v>
      </c>
      <c r="B8" s="18" t="str">
        <f t="shared" si="0"/>
        <v>2719</v>
      </c>
      <c r="C8" s="18" t="s">
        <v>29</v>
      </c>
      <c r="D8" s="18" t="s">
        <v>47</v>
      </c>
      <c r="E8" s="18" t="s">
        <v>31</v>
      </c>
      <c r="F8" s="18" t="s">
        <v>39</v>
      </c>
      <c r="G8" s="29">
        <v>0.1</v>
      </c>
      <c r="H8" s="29"/>
      <c r="I8" s="18" t="s">
        <v>40</v>
      </c>
      <c r="J8" s="18"/>
    </row>
    <row r="9" s="16" customFormat="1" spans="1:10">
      <c r="A9" s="18">
        <v>410012</v>
      </c>
      <c r="B9" s="18" t="str">
        <f t="shared" si="0"/>
        <v>271B</v>
      </c>
      <c r="C9" s="18" t="s">
        <v>29</v>
      </c>
      <c r="D9" s="18" t="s">
        <v>48</v>
      </c>
      <c r="E9" s="18" t="s">
        <v>31</v>
      </c>
      <c r="F9" s="18" t="s">
        <v>45</v>
      </c>
      <c r="G9" s="29">
        <v>0.1</v>
      </c>
      <c r="H9" s="29"/>
      <c r="I9" s="18" t="s">
        <v>49</v>
      </c>
      <c r="J9" s="35"/>
    </row>
    <row r="10" s="16" customFormat="1" spans="1:10">
      <c r="A10" s="18">
        <v>410014</v>
      </c>
      <c r="B10" s="18" t="str">
        <f t="shared" si="0"/>
        <v>271D</v>
      </c>
      <c r="C10" s="18" t="s">
        <v>29</v>
      </c>
      <c r="D10" s="18" t="s">
        <v>50</v>
      </c>
      <c r="E10" s="18" t="s">
        <v>31</v>
      </c>
      <c r="F10" s="18" t="s">
        <v>45</v>
      </c>
      <c r="G10" s="29">
        <v>0.1</v>
      </c>
      <c r="H10" s="29"/>
      <c r="I10" s="18" t="s">
        <v>49</v>
      </c>
      <c r="J10" s="35"/>
    </row>
    <row r="11" s="16" customFormat="1" spans="1:10">
      <c r="A11" s="18">
        <v>410016</v>
      </c>
      <c r="B11" s="18" t="str">
        <f t="shared" si="0"/>
        <v>271F</v>
      </c>
      <c r="C11" s="18" t="s">
        <v>29</v>
      </c>
      <c r="D11" s="18" t="s">
        <v>51</v>
      </c>
      <c r="E11" s="18" t="s">
        <v>31</v>
      </c>
      <c r="F11" s="18" t="s">
        <v>45</v>
      </c>
      <c r="G11" s="29">
        <v>0.01</v>
      </c>
      <c r="H11" s="29"/>
      <c r="I11" s="18" t="s">
        <v>49</v>
      </c>
      <c r="J11" s="35"/>
    </row>
    <row r="12" s="16" customFormat="1" spans="1:10">
      <c r="A12" s="18">
        <v>410018</v>
      </c>
      <c r="B12" s="18" t="str">
        <f t="shared" si="0"/>
        <v>2721</v>
      </c>
      <c r="C12" s="18" t="s">
        <v>29</v>
      </c>
      <c r="D12" s="18" t="s">
        <v>52</v>
      </c>
      <c r="E12" s="18" t="s">
        <v>31</v>
      </c>
      <c r="F12" s="18" t="s">
        <v>45</v>
      </c>
      <c r="G12" s="29">
        <v>0.01</v>
      </c>
      <c r="H12" s="29"/>
      <c r="I12" s="18" t="s">
        <v>49</v>
      </c>
      <c r="J12" s="35"/>
    </row>
    <row r="13" s="16" customFormat="1" spans="1:10">
      <c r="A13" s="18">
        <v>410020</v>
      </c>
      <c r="B13" s="18" t="str">
        <f t="shared" si="0"/>
        <v>2723</v>
      </c>
      <c r="C13" s="18" t="s">
        <v>29</v>
      </c>
      <c r="D13" s="18" t="s">
        <v>53</v>
      </c>
      <c r="E13" s="18" t="s">
        <v>31</v>
      </c>
      <c r="F13" s="18" t="s">
        <v>45</v>
      </c>
      <c r="G13" s="29">
        <v>0.1</v>
      </c>
      <c r="H13" s="29"/>
      <c r="I13" s="18" t="s">
        <v>49</v>
      </c>
      <c r="J13" s="35"/>
    </row>
    <row r="14" s="16" customFormat="1" spans="1:10">
      <c r="A14" s="18">
        <v>410022</v>
      </c>
      <c r="B14" s="18" t="str">
        <f t="shared" si="0"/>
        <v>2725</v>
      </c>
      <c r="C14" s="18" t="s">
        <v>29</v>
      </c>
      <c r="D14" s="18" t="s">
        <v>54</v>
      </c>
      <c r="E14" s="18" t="s">
        <v>31</v>
      </c>
      <c r="F14" s="18" t="s">
        <v>45</v>
      </c>
      <c r="G14" s="29">
        <v>0.1</v>
      </c>
      <c r="H14" s="29"/>
      <c r="I14" s="18" t="s">
        <v>49</v>
      </c>
      <c r="J14" s="35"/>
    </row>
    <row r="15" s="16" customFormat="1" spans="1:10">
      <c r="A15" s="18">
        <v>410024</v>
      </c>
      <c r="B15" s="18" t="str">
        <f t="shared" si="0"/>
        <v>2727</v>
      </c>
      <c r="C15" s="18" t="s">
        <v>29</v>
      </c>
      <c r="D15" s="18" t="s">
        <v>55</v>
      </c>
      <c r="E15" s="18" t="s">
        <v>31</v>
      </c>
      <c r="F15" s="18" t="s">
        <v>45</v>
      </c>
      <c r="G15" s="29">
        <v>0.1</v>
      </c>
      <c r="H15" s="29"/>
      <c r="I15" s="18" t="s">
        <v>56</v>
      </c>
      <c r="J15" s="35"/>
    </row>
    <row r="16" s="16" customFormat="1" spans="1:10">
      <c r="A16" s="18">
        <v>410026</v>
      </c>
      <c r="B16" s="18" t="str">
        <f t="shared" si="0"/>
        <v>2729</v>
      </c>
      <c r="C16" s="18" t="s">
        <v>29</v>
      </c>
      <c r="D16" s="18" t="s">
        <v>57</v>
      </c>
      <c r="E16" s="18" t="s">
        <v>31</v>
      </c>
      <c r="F16" s="18" t="s">
        <v>45</v>
      </c>
      <c r="G16" s="29">
        <v>0.1</v>
      </c>
      <c r="H16" s="29"/>
      <c r="I16" s="18" t="s">
        <v>56</v>
      </c>
      <c r="J16" s="35"/>
    </row>
    <row r="17" s="16" customFormat="1" spans="1:10">
      <c r="A17" s="18">
        <v>410028</v>
      </c>
      <c r="B17" s="18" t="str">
        <f t="shared" si="0"/>
        <v>272B</v>
      </c>
      <c r="C17" s="18" t="s">
        <v>29</v>
      </c>
      <c r="D17" s="18" t="s">
        <v>58</v>
      </c>
      <c r="E17" s="18" t="s">
        <v>31</v>
      </c>
      <c r="F17" s="18" t="s">
        <v>45</v>
      </c>
      <c r="G17" s="29">
        <v>0.1</v>
      </c>
      <c r="H17" s="29"/>
      <c r="I17" s="18" t="s">
        <v>40</v>
      </c>
      <c r="J17" s="35"/>
    </row>
    <row r="18" s="16" customFormat="1" spans="1:10">
      <c r="A18" s="18">
        <v>410030</v>
      </c>
      <c r="B18" s="18" t="str">
        <f t="shared" si="0"/>
        <v>272D</v>
      </c>
      <c r="C18" s="18" t="s">
        <v>29</v>
      </c>
      <c r="D18" s="18" t="s">
        <v>59</v>
      </c>
      <c r="E18" s="18" t="s">
        <v>31</v>
      </c>
      <c r="F18" s="18" t="s">
        <v>45</v>
      </c>
      <c r="G18" s="29">
        <v>0.1</v>
      </c>
      <c r="H18" s="29"/>
      <c r="I18" s="18" t="s">
        <v>40</v>
      </c>
      <c r="J18" s="35"/>
    </row>
    <row r="19" s="16" customFormat="1" spans="1:10">
      <c r="A19" s="18">
        <v>410032</v>
      </c>
      <c r="B19" s="18" t="str">
        <f t="shared" si="0"/>
        <v>272F</v>
      </c>
      <c r="C19" s="18" t="s">
        <v>29</v>
      </c>
      <c r="D19" s="18" t="s">
        <v>60</v>
      </c>
      <c r="E19" s="18" t="s">
        <v>31</v>
      </c>
      <c r="F19" s="18" t="s">
        <v>45</v>
      </c>
      <c r="G19" s="29">
        <v>0.1</v>
      </c>
      <c r="H19" s="29"/>
      <c r="I19" s="18" t="s">
        <v>40</v>
      </c>
      <c r="J19" s="35"/>
    </row>
    <row r="20" s="16" customFormat="1" spans="1:10">
      <c r="A20" s="18">
        <v>410034</v>
      </c>
      <c r="B20" s="18" t="str">
        <f t="shared" ref="B20:B34" si="1">DEC2HEX(A20-400001)</f>
        <v>2731</v>
      </c>
      <c r="C20" s="18" t="s">
        <v>29</v>
      </c>
      <c r="D20" s="18" t="s">
        <v>61</v>
      </c>
      <c r="E20" s="18" t="s">
        <v>31</v>
      </c>
      <c r="F20" s="18" t="s">
        <v>39</v>
      </c>
      <c r="G20" s="29">
        <v>0.1</v>
      </c>
      <c r="H20" s="29"/>
      <c r="I20" s="18" t="s">
        <v>40</v>
      </c>
      <c r="J20" s="35"/>
    </row>
    <row r="21" s="16" customFormat="1" spans="1:10">
      <c r="A21" s="18">
        <v>410036</v>
      </c>
      <c r="B21" s="18" t="str">
        <f t="shared" si="1"/>
        <v>2733</v>
      </c>
      <c r="C21" s="18" t="s">
        <v>29</v>
      </c>
      <c r="D21" s="18" t="s">
        <v>62</v>
      </c>
      <c r="E21" s="18" t="s">
        <v>31</v>
      </c>
      <c r="F21" s="18" t="s">
        <v>39</v>
      </c>
      <c r="G21" s="29">
        <v>0.1</v>
      </c>
      <c r="H21" s="29"/>
      <c r="I21" s="18" t="s">
        <v>40</v>
      </c>
      <c r="J21" s="35"/>
    </row>
    <row r="22" s="16" customFormat="1" spans="1:10">
      <c r="A22" s="18">
        <v>410038</v>
      </c>
      <c r="B22" s="18" t="str">
        <f t="shared" si="1"/>
        <v>2735</v>
      </c>
      <c r="C22" s="18" t="s">
        <v>29</v>
      </c>
      <c r="D22" s="18" t="s">
        <v>63</v>
      </c>
      <c r="E22" s="18" t="s">
        <v>31</v>
      </c>
      <c r="F22" s="18" t="s">
        <v>39</v>
      </c>
      <c r="G22" s="29">
        <v>0.1</v>
      </c>
      <c r="H22" s="29"/>
      <c r="I22" s="18" t="s">
        <v>40</v>
      </c>
      <c r="J22" s="35"/>
    </row>
    <row r="23" s="16" customFormat="1" spans="1:10">
      <c r="A23" s="18">
        <v>410040</v>
      </c>
      <c r="B23" s="18" t="str">
        <f t="shared" si="1"/>
        <v>2737</v>
      </c>
      <c r="C23" s="18" t="s">
        <v>29</v>
      </c>
      <c r="D23" s="18" t="s">
        <v>64</v>
      </c>
      <c r="E23" s="18" t="s">
        <v>31</v>
      </c>
      <c r="F23" s="18" t="s">
        <v>45</v>
      </c>
      <c r="G23" s="29">
        <v>0.1</v>
      </c>
      <c r="H23" s="29"/>
      <c r="I23" s="18" t="s">
        <v>40</v>
      </c>
      <c r="J23" s="35"/>
    </row>
    <row r="24" s="16" customFormat="1" spans="1:10">
      <c r="A24" s="18">
        <v>410042</v>
      </c>
      <c r="B24" s="18" t="str">
        <f t="shared" si="1"/>
        <v>2739</v>
      </c>
      <c r="C24" s="18" t="s">
        <v>29</v>
      </c>
      <c r="D24" s="18" t="s">
        <v>65</v>
      </c>
      <c r="E24" s="18" t="s">
        <v>31</v>
      </c>
      <c r="F24" s="18" t="s">
        <v>45</v>
      </c>
      <c r="G24" s="29">
        <v>0.01</v>
      </c>
      <c r="H24" s="29"/>
      <c r="I24" s="18" t="s">
        <v>49</v>
      </c>
      <c r="J24" s="35"/>
    </row>
    <row r="25" s="16" customFormat="1" spans="1:10">
      <c r="A25" s="18">
        <v>410044</v>
      </c>
      <c r="B25" s="18" t="str">
        <f t="shared" si="1"/>
        <v>273B</v>
      </c>
      <c r="C25" s="18" t="s">
        <v>29</v>
      </c>
      <c r="D25" s="18" t="s">
        <v>66</v>
      </c>
      <c r="E25" s="18" t="s">
        <v>31</v>
      </c>
      <c r="F25" s="18" t="s">
        <v>45</v>
      </c>
      <c r="G25" s="29">
        <v>0.01</v>
      </c>
      <c r="H25" s="29"/>
      <c r="I25" s="18" t="s">
        <v>49</v>
      </c>
      <c r="J25" s="35"/>
    </row>
    <row r="26" s="16" customFormat="1" spans="1:10">
      <c r="A26" s="18">
        <v>410046</v>
      </c>
      <c r="B26" s="18" t="str">
        <f t="shared" si="1"/>
        <v>273D</v>
      </c>
      <c r="C26" s="18" t="s">
        <v>29</v>
      </c>
      <c r="D26" s="18" t="s">
        <v>67</v>
      </c>
      <c r="E26" s="18" t="s">
        <v>31</v>
      </c>
      <c r="F26" s="18" t="s">
        <v>45</v>
      </c>
      <c r="G26" s="29">
        <v>0.01</v>
      </c>
      <c r="H26" s="29"/>
      <c r="I26" s="18" t="s">
        <v>49</v>
      </c>
      <c r="J26" s="35"/>
    </row>
    <row r="27" s="16" customFormat="1" spans="1:10">
      <c r="A27" s="18">
        <v>410048</v>
      </c>
      <c r="B27" s="18" t="str">
        <f t="shared" si="1"/>
        <v>273F</v>
      </c>
      <c r="C27" s="18" t="s">
        <v>29</v>
      </c>
      <c r="D27" s="18" t="s">
        <v>68</v>
      </c>
      <c r="E27" s="18" t="s">
        <v>31</v>
      </c>
      <c r="F27" s="18" t="s">
        <v>45</v>
      </c>
      <c r="G27" s="29">
        <v>0.01</v>
      </c>
      <c r="H27" s="29"/>
      <c r="I27" s="18" t="s">
        <v>49</v>
      </c>
      <c r="J27" s="35"/>
    </row>
    <row r="28" s="16" customFormat="1" spans="1:10">
      <c r="A28" s="18">
        <v>410050</v>
      </c>
      <c r="B28" s="18" t="str">
        <f t="shared" si="1"/>
        <v>2741</v>
      </c>
      <c r="C28" s="18" t="s">
        <v>29</v>
      </c>
      <c r="D28" s="18" t="s">
        <v>69</v>
      </c>
      <c r="E28" s="18" t="s">
        <v>31</v>
      </c>
      <c r="F28" s="18" t="s">
        <v>45</v>
      </c>
      <c r="G28" s="29">
        <v>0.01</v>
      </c>
      <c r="H28" s="29"/>
      <c r="I28" s="18" t="s">
        <v>49</v>
      </c>
      <c r="J28" s="35"/>
    </row>
    <row r="29" s="16" customFormat="1" spans="1:10">
      <c r="A29" s="18">
        <v>410052</v>
      </c>
      <c r="B29" s="18" t="str">
        <f t="shared" si="1"/>
        <v>2743</v>
      </c>
      <c r="C29" s="18" t="s">
        <v>29</v>
      </c>
      <c r="D29" s="18" t="s">
        <v>70</v>
      </c>
      <c r="E29" s="18" t="s">
        <v>31</v>
      </c>
      <c r="F29" s="18" t="s">
        <v>45</v>
      </c>
      <c r="G29" s="29">
        <v>0.01</v>
      </c>
      <c r="H29" s="29"/>
      <c r="I29" s="18" t="s">
        <v>49</v>
      </c>
      <c r="J29" s="35"/>
    </row>
    <row r="30" s="16" customFormat="1" spans="1:10">
      <c r="A30" s="18">
        <v>410054</v>
      </c>
      <c r="B30" s="18" t="str">
        <f t="shared" si="1"/>
        <v>2745</v>
      </c>
      <c r="C30" s="18" t="s">
        <v>29</v>
      </c>
      <c r="D30" s="18" t="s">
        <v>71</v>
      </c>
      <c r="E30" s="18" t="s">
        <v>31</v>
      </c>
      <c r="F30" s="18" t="s">
        <v>45</v>
      </c>
      <c r="G30" s="29">
        <v>0.01</v>
      </c>
      <c r="H30" s="29"/>
      <c r="I30" s="18" t="s">
        <v>49</v>
      </c>
      <c r="J30" s="35"/>
    </row>
    <row r="31" s="16" customFormat="1" spans="1:10">
      <c r="A31" s="18">
        <v>410056</v>
      </c>
      <c r="B31" s="18" t="str">
        <f t="shared" si="1"/>
        <v>2747</v>
      </c>
      <c r="C31" s="18" t="s">
        <v>29</v>
      </c>
      <c r="D31" s="18" t="s">
        <v>72</v>
      </c>
      <c r="E31" s="18" t="s">
        <v>31</v>
      </c>
      <c r="F31" s="18" t="s">
        <v>45</v>
      </c>
      <c r="G31" s="29">
        <v>0.01</v>
      </c>
      <c r="H31" s="29"/>
      <c r="I31" s="18" t="s">
        <v>49</v>
      </c>
      <c r="J31" s="35"/>
    </row>
    <row r="32" s="16" customFormat="1" spans="1:10">
      <c r="A32" s="18">
        <v>410058</v>
      </c>
      <c r="B32" s="18" t="str">
        <f t="shared" si="1"/>
        <v>2749</v>
      </c>
      <c r="C32" s="18" t="s">
        <v>29</v>
      </c>
      <c r="D32" s="18" t="s">
        <v>73</v>
      </c>
      <c r="E32" s="18" t="s">
        <v>31</v>
      </c>
      <c r="F32" s="18" t="s">
        <v>45</v>
      </c>
      <c r="G32" s="29">
        <v>0.01</v>
      </c>
      <c r="H32" s="29"/>
      <c r="I32" s="18" t="s">
        <v>49</v>
      </c>
      <c r="J32" s="35"/>
    </row>
    <row r="33" s="16" customFormat="1" spans="1:10">
      <c r="A33" s="18">
        <v>410060</v>
      </c>
      <c r="B33" s="18" t="str">
        <f t="shared" si="1"/>
        <v>274B</v>
      </c>
      <c r="C33" s="18" t="s">
        <v>29</v>
      </c>
      <c r="D33" s="18" t="s">
        <v>74</v>
      </c>
      <c r="E33" s="18" t="s">
        <v>31</v>
      </c>
      <c r="F33" s="18" t="s">
        <v>45</v>
      </c>
      <c r="G33" s="29">
        <v>0.01</v>
      </c>
      <c r="H33" s="29"/>
      <c r="I33" s="18" t="s">
        <v>49</v>
      </c>
      <c r="J33" s="35"/>
    </row>
    <row r="34" s="16" customFormat="1" spans="1:10">
      <c r="A34" s="18">
        <v>410062</v>
      </c>
      <c r="B34" s="18" t="str">
        <f t="shared" si="1"/>
        <v>274D</v>
      </c>
      <c r="C34" s="18" t="s">
        <v>29</v>
      </c>
      <c r="D34" s="18" t="s">
        <v>75</v>
      </c>
      <c r="E34" s="18" t="s">
        <v>31</v>
      </c>
      <c r="F34" s="18" t="s">
        <v>76</v>
      </c>
      <c r="G34" s="29">
        <v>0.001</v>
      </c>
      <c r="H34" s="29"/>
      <c r="I34" s="18"/>
      <c r="J34" s="35"/>
    </row>
    <row r="35" s="16" customFormat="1" spans="1:10">
      <c r="A35" s="18" t="s">
        <v>77</v>
      </c>
      <c r="B35" s="18" t="s">
        <v>77</v>
      </c>
      <c r="C35" s="18"/>
      <c r="D35" s="18"/>
      <c r="E35" s="18"/>
      <c r="F35" s="18"/>
      <c r="G35" s="29"/>
      <c r="H35" s="29"/>
      <c r="I35" s="18"/>
      <c r="J35" s="35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3"/>
  <sheetViews>
    <sheetView workbookViewId="0">
      <selection activeCell="F66" sqref="F66"/>
    </sheetView>
  </sheetViews>
  <sheetFormatPr defaultColWidth="8.87610619469027" defaultRowHeight="15"/>
  <cols>
    <col min="1" max="1" width="20.8849557522124" style="17" customWidth="1"/>
    <col min="2" max="2" width="21.1150442477876" style="17" customWidth="1"/>
    <col min="3" max="3" width="9" style="17" customWidth="1"/>
    <col min="4" max="4" width="23.4424778761062" style="37" customWidth="1"/>
    <col min="5" max="5" width="5.66371681415929" style="17" customWidth="1"/>
    <col min="6" max="6" width="9.66371681415929" style="17" customWidth="1"/>
    <col min="7" max="7" width="13" style="38" customWidth="1"/>
    <col min="8" max="8" width="5.66371681415929" style="38" customWidth="1"/>
    <col min="9" max="9" width="6" style="17" customWidth="1"/>
    <col min="10" max="10" width="42.1150442477876" style="17" customWidth="1"/>
    <col min="11" max="16384" width="8.87610619469027" style="17"/>
  </cols>
  <sheetData>
    <row r="1" s="26" customFormat="1" ht="15.75" spans="1:10">
      <c r="A1" s="1" t="s">
        <v>20</v>
      </c>
      <c r="B1" s="1" t="s">
        <v>21</v>
      </c>
      <c r="C1" s="1" t="s">
        <v>22</v>
      </c>
      <c r="D1" s="1" t="s">
        <v>23</v>
      </c>
      <c r="E1" s="1" t="s">
        <v>24</v>
      </c>
      <c r="F1" s="1" t="s">
        <v>25</v>
      </c>
      <c r="G1" s="28" t="s">
        <v>26</v>
      </c>
      <c r="H1" s="28" t="s">
        <v>27</v>
      </c>
      <c r="I1" s="1" t="s">
        <v>28</v>
      </c>
      <c r="J1" s="1" t="s">
        <v>3</v>
      </c>
    </row>
    <row r="2" s="26" customFormat="1" ht="15.75" spans="1:10">
      <c r="A2" s="18">
        <v>410201</v>
      </c>
      <c r="B2" s="18" t="str">
        <f t="shared" ref="B2:B24" si="0">DEC2HEX(A2-400001)</f>
        <v>27D8</v>
      </c>
      <c r="C2" s="18" t="s">
        <v>78</v>
      </c>
      <c r="D2" s="18" t="s">
        <v>79</v>
      </c>
      <c r="E2" s="18" t="s">
        <v>31</v>
      </c>
      <c r="F2" s="18" t="s">
        <v>32</v>
      </c>
      <c r="G2" s="29">
        <v>1</v>
      </c>
      <c r="H2" s="29"/>
      <c r="I2" s="18"/>
      <c r="J2" s="35" t="s">
        <v>80</v>
      </c>
    </row>
    <row r="3" s="16" customFormat="1" spans="1:10">
      <c r="A3" s="18">
        <v>410202</v>
      </c>
      <c r="B3" s="18" t="str">
        <f t="shared" si="0"/>
        <v>27D9</v>
      </c>
      <c r="C3" s="18" t="s">
        <v>78</v>
      </c>
      <c r="D3" s="18" t="s">
        <v>30</v>
      </c>
      <c r="E3" s="18" t="s">
        <v>31</v>
      </c>
      <c r="F3" s="18" t="s">
        <v>32</v>
      </c>
      <c r="G3" s="29">
        <v>1</v>
      </c>
      <c r="H3" s="29"/>
      <c r="I3" s="18"/>
      <c r="J3" s="35" t="s">
        <v>33</v>
      </c>
    </row>
    <row r="4" s="16" customFormat="1" spans="1:10">
      <c r="A4" s="18">
        <v>410203</v>
      </c>
      <c r="B4" s="18" t="str">
        <f t="shared" si="0"/>
        <v>27DA</v>
      </c>
      <c r="C4" s="18" t="s">
        <v>78</v>
      </c>
      <c r="D4" s="18" t="s">
        <v>34</v>
      </c>
      <c r="E4" s="18" t="s">
        <v>31</v>
      </c>
      <c r="F4" s="18" t="s">
        <v>32</v>
      </c>
      <c r="G4" s="29">
        <v>1</v>
      </c>
      <c r="H4" s="29"/>
      <c r="I4" s="18"/>
      <c r="J4" s="35" t="s">
        <v>81</v>
      </c>
    </row>
    <row r="5" s="16" customFormat="1" spans="1:10">
      <c r="A5" s="18">
        <v>410204</v>
      </c>
      <c r="B5" s="18" t="str">
        <f t="shared" si="0"/>
        <v>27DB</v>
      </c>
      <c r="C5" s="18" t="s">
        <v>78</v>
      </c>
      <c r="D5" s="18" t="s">
        <v>82</v>
      </c>
      <c r="E5" s="18" t="s">
        <v>31</v>
      </c>
      <c r="F5" s="18" t="s">
        <v>32</v>
      </c>
      <c r="G5" s="29">
        <v>1</v>
      </c>
      <c r="H5" s="29"/>
      <c r="I5" s="18"/>
      <c r="J5" s="35" t="s">
        <v>83</v>
      </c>
    </row>
    <row r="6" s="16" customFormat="1" spans="1:10">
      <c r="A6" s="18">
        <v>410205</v>
      </c>
      <c r="B6" s="18" t="str">
        <f t="shared" si="0"/>
        <v>27DC</v>
      </c>
      <c r="C6" s="18" t="s">
        <v>78</v>
      </c>
      <c r="D6" s="18" t="s">
        <v>84</v>
      </c>
      <c r="E6" s="18" t="s">
        <v>31</v>
      </c>
      <c r="F6" s="18" t="s">
        <v>32</v>
      </c>
      <c r="G6" s="29">
        <v>0.1</v>
      </c>
      <c r="H6" s="29"/>
      <c r="I6" s="18" t="s">
        <v>85</v>
      </c>
      <c r="J6" s="35"/>
    </row>
    <row r="7" s="16" customFormat="1" spans="1:10">
      <c r="A7" s="18">
        <v>410206</v>
      </c>
      <c r="B7" s="18" t="str">
        <f t="shared" si="0"/>
        <v>27DD</v>
      </c>
      <c r="C7" s="18" t="s">
        <v>78</v>
      </c>
      <c r="D7" s="18" t="s">
        <v>86</v>
      </c>
      <c r="E7" s="18" t="s">
        <v>31</v>
      </c>
      <c r="F7" s="18" t="s">
        <v>32</v>
      </c>
      <c r="G7" s="29">
        <v>0.1</v>
      </c>
      <c r="H7" s="29"/>
      <c r="I7" s="18" t="s">
        <v>85</v>
      </c>
      <c r="J7" s="35"/>
    </row>
    <row r="8" s="16" customFormat="1" spans="1:10">
      <c r="A8" s="18">
        <v>410207</v>
      </c>
      <c r="B8" s="18" t="str">
        <f t="shared" si="0"/>
        <v>27DE</v>
      </c>
      <c r="C8" s="18" t="s">
        <v>78</v>
      </c>
      <c r="D8" s="18" t="s">
        <v>87</v>
      </c>
      <c r="E8" s="18" t="s">
        <v>31</v>
      </c>
      <c r="F8" s="18" t="s">
        <v>32</v>
      </c>
      <c r="G8" s="29">
        <v>0.1</v>
      </c>
      <c r="H8" s="29"/>
      <c r="I8" s="18" t="s">
        <v>85</v>
      </c>
      <c r="J8" s="35"/>
    </row>
    <row r="9" s="16" customFormat="1" spans="1:10">
      <c r="A9" s="18">
        <v>410208</v>
      </c>
      <c r="B9" s="18" t="str">
        <f t="shared" si="0"/>
        <v>27DF</v>
      </c>
      <c r="C9" s="18" t="s">
        <v>78</v>
      </c>
      <c r="D9" s="18" t="s">
        <v>88</v>
      </c>
      <c r="E9" s="18" t="s">
        <v>31</v>
      </c>
      <c r="F9" s="18" t="s">
        <v>76</v>
      </c>
      <c r="G9" s="29">
        <v>0.1</v>
      </c>
      <c r="H9" s="29"/>
      <c r="I9" s="18" t="s">
        <v>56</v>
      </c>
      <c r="J9" s="35"/>
    </row>
    <row r="10" s="16" customFormat="1" spans="1:10">
      <c r="A10" s="18">
        <v>410209</v>
      </c>
      <c r="B10" s="18" t="str">
        <f t="shared" si="0"/>
        <v>27E0</v>
      </c>
      <c r="C10" s="18" t="s">
        <v>78</v>
      </c>
      <c r="D10" s="18" t="s">
        <v>89</v>
      </c>
      <c r="E10" s="18" t="s">
        <v>31</v>
      </c>
      <c r="F10" s="18" t="s">
        <v>76</v>
      </c>
      <c r="G10" s="29">
        <v>0.1</v>
      </c>
      <c r="H10" s="29"/>
      <c r="I10" s="18" t="s">
        <v>56</v>
      </c>
      <c r="J10" s="35"/>
    </row>
    <row r="11" s="16" customFormat="1" spans="1:10">
      <c r="A11" s="18">
        <v>410210</v>
      </c>
      <c r="B11" s="18" t="str">
        <f t="shared" si="0"/>
        <v>27E1</v>
      </c>
      <c r="C11" s="18" t="s">
        <v>78</v>
      </c>
      <c r="D11" s="18" t="s">
        <v>90</v>
      </c>
      <c r="E11" s="18" t="s">
        <v>31</v>
      </c>
      <c r="F11" s="18" t="s">
        <v>76</v>
      </c>
      <c r="G11" s="29">
        <v>0.1</v>
      </c>
      <c r="H11" s="29"/>
      <c r="I11" s="18" t="s">
        <v>56</v>
      </c>
      <c r="J11" s="35"/>
    </row>
    <row r="12" s="16" customFormat="1" spans="1:10">
      <c r="A12" s="18">
        <v>410211</v>
      </c>
      <c r="B12" s="18" t="str">
        <f t="shared" si="0"/>
        <v>27E2</v>
      </c>
      <c r="C12" s="18" t="s">
        <v>78</v>
      </c>
      <c r="D12" s="18" t="s">
        <v>91</v>
      </c>
      <c r="E12" s="18" t="s">
        <v>31</v>
      </c>
      <c r="F12" s="18" t="s">
        <v>32</v>
      </c>
      <c r="G12" s="29">
        <v>0.1</v>
      </c>
      <c r="H12" s="29"/>
      <c r="I12" s="18" t="s">
        <v>85</v>
      </c>
      <c r="J12" s="35"/>
    </row>
    <row r="13" s="16" customFormat="1" spans="1:10">
      <c r="A13" s="18">
        <v>410212</v>
      </c>
      <c r="B13" s="18" t="str">
        <f t="shared" si="0"/>
        <v>27E3</v>
      </c>
      <c r="C13" s="18" t="s">
        <v>78</v>
      </c>
      <c r="D13" s="18" t="s">
        <v>92</v>
      </c>
      <c r="E13" s="18" t="s">
        <v>31</v>
      </c>
      <c r="F13" s="18" t="s">
        <v>32</v>
      </c>
      <c r="G13" s="29">
        <v>0.1</v>
      </c>
      <c r="H13" s="29"/>
      <c r="I13" s="18" t="s">
        <v>85</v>
      </c>
      <c r="J13" s="35"/>
    </row>
    <row r="14" s="16" customFormat="1" spans="1:10">
      <c r="A14" s="18">
        <v>410213</v>
      </c>
      <c r="B14" s="18" t="str">
        <f t="shared" si="0"/>
        <v>27E4</v>
      </c>
      <c r="C14" s="18" t="s">
        <v>78</v>
      </c>
      <c r="D14" s="18" t="s">
        <v>93</v>
      </c>
      <c r="E14" s="18" t="s">
        <v>31</v>
      </c>
      <c r="F14" s="18" t="s">
        <v>32</v>
      </c>
      <c r="G14" s="29">
        <v>0.1</v>
      </c>
      <c r="H14" s="29"/>
      <c r="I14" s="18" t="s">
        <v>85</v>
      </c>
      <c r="J14" s="35"/>
    </row>
    <row r="15" s="16" customFormat="1" spans="1:10">
      <c r="A15" s="18">
        <v>410214</v>
      </c>
      <c r="B15" s="18" t="str">
        <f t="shared" si="0"/>
        <v>27E5</v>
      </c>
      <c r="C15" s="18" t="s">
        <v>78</v>
      </c>
      <c r="D15" s="18" t="s">
        <v>94</v>
      </c>
      <c r="E15" s="18" t="s">
        <v>31</v>
      </c>
      <c r="F15" s="18" t="s">
        <v>76</v>
      </c>
      <c r="G15" s="29">
        <v>0.1</v>
      </c>
      <c r="H15" s="29"/>
      <c r="I15" s="18" t="s">
        <v>40</v>
      </c>
      <c r="J15" s="35"/>
    </row>
    <row r="16" s="16" customFormat="1" spans="1:10">
      <c r="A16" s="18">
        <v>410215</v>
      </c>
      <c r="B16" s="18" t="str">
        <f t="shared" si="0"/>
        <v>27E6</v>
      </c>
      <c r="C16" s="18" t="s">
        <v>78</v>
      </c>
      <c r="D16" s="18" t="s">
        <v>95</v>
      </c>
      <c r="E16" s="18" t="s">
        <v>31</v>
      </c>
      <c r="F16" s="18" t="s">
        <v>76</v>
      </c>
      <c r="G16" s="29">
        <v>0.1</v>
      </c>
      <c r="H16" s="29"/>
      <c r="I16" s="18" t="s">
        <v>40</v>
      </c>
      <c r="J16" s="35"/>
    </row>
    <row r="17" s="16" customFormat="1" spans="1:10">
      <c r="A17" s="18">
        <v>410216</v>
      </c>
      <c r="B17" s="18" t="str">
        <f t="shared" si="0"/>
        <v>27E7</v>
      </c>
      <c r="C17" s="18" t="s">
        <v>78</v>
      </c>
      <c r="D17" s="18" t="s">
        <v>96</v>
      </c>
      <c r="E17" s="18" t="s">
        <v>31</v>
      </c>
      <c r="F17" s="18" t="s">
        <v>76</v>
      </c>
      <c r="G17" s="29">
        <v>0.1</v>
      </c>
      <c r="H17" s="29"/>
      <c r="I17" s="18" t="s">
        <v>40</v>
      </c>
      <c r="J17" s="35"/>
    </row>
    <row r="18" s="16" customFormat="1" spans="1:10">
      <c r="A18" s="18">
        <v>410217</v>
      </c>
      <c r="B18" s="18" t="str">
        <f t="shared" si="0"/>
        <v>27E8</v>
      </c>
      <c r="C18" s="18" t="s">
        <v>78</v>
      </c>
      <c r="D18" s="18" t="s">
        <v>97</v>
      </c>
      <c r="E18" s="18" t="s">
        <v>31</v>
      </c>
      <c r="F18" s="18" t="s">
        <v>76</v>
      </c>
      <c r="G18" s="29">
        <v>0.1</v>
      </c>
      <c r="H18" s="29"/>
      <c r="I18" s="18" t="s">
        <v>98</v>
      </c>
      <c r="J18" s="35"/>
    </row>
    <row r="19" s="16" customFormat="1" spans="1:10">
      <c r="A19" s="18">
        <v>410218</v>
      </c>
      <c r="B19" s="18" t="str">
        <f t="shared" si="0"/>
        <v>27E9</v>
      </c>
      <c r="C19" s="18" t="s">
        <v>78</v>
      </c>
      <c r="D19" s="18" t="s">
        <v>99</v>
      </c>
      <c r="E19" s="18" t="s">
        <v>31</v>
      </c>
      <c r="F19" s="18" t="s">
        <v>76</v>
      </c>
      <c r="G19" s="29">
        <v>0.1</v>
      </c>
      <c r="H19" s="29"/>
      <c r="I19" s="18" t="s">
        <v>98</v>
      </c>
      <c r="J19" s="35"/>
    </row>
    <row r="20" s="16" customFormat="1" spans="1:10">
      <c r="A20" s="18">
        <v>410219</v>
      </c>
      <c r="B20" s="18" t="str">
        <f t="shared" si="0"/>
        <v>27EA</v>
      </c>
      <c r="C20" s="18" t="s">
        <v>78</v>
      </c>
      <c r="D20" s="18" t="s">
        <v>100</v>
      </c>
      <c r="E20" s="18" t="s">
        <v>31</v>
      </c>
      <c r="F20" s="18" t="s">
        <v>76</v>
      </c>
      <c r="G20" s="29">
        <v>0.1</v>
      </c>
      <c r="H20" s="29"/>
      <c r="I20" s="18" t="s">
        <v>98</v>
      </c>
      <c r="J20" s="35"/>
    </row>
    <row r="21" s="16" customFormat="1" spans="1:10">
      <c r="A21" s="18">
        <v>410220</v>
      </c>
      <c r="B21" s="18" t="str">
        <f t="shared" si="0"/>
        <v>27EB</v>
      </c>
      <c r="C21" s="18" t="s">
        <v>78</v>
      </c>
      <c r="D21" s="18" t="s">
        <v>101</v>
      </c>
      <c r="E21" s="18" t="s">
        <v>31</v>
      </c>
      <c r="F21" s="18" t="s">
        <v>32</v>
      </c>
      <c r="G21" s="29">
        <v>0.1</v>
      </c>
      <c r="H21" s="29"/>
      <c r="I21" s="18" t="s">
        <v>46</v>
      </c>
      <c r="J21" s="35"/>
    </row>
    <row r="22" s="16" customFormat="1" spans="1:10">
      <c r="A22" s="18">
        <v>410221</v>
      </c>
      <c r="B22" s="18" t="str">
        <f t="shared" si="0"/>
        <v>27EC</v>
      </c>
      <c r="C22" s="18" t="s">
        <v>78</v>
      </c>
      <c r="D22" s="18" t="s">
        <v>102</v>
      </c>
      <c r="E22" s="18" t="s">
        <v>31</v>
      </c>
      <c r="F22" s="18" t="s">
        <v>32</v>
      </c>
      <c r="G22" s="29">
        <v>0.1</v>
      </c>
      <c r="H22" s="29"/>
      <c r="I22" s="18" t="s">
        <v>46</v>
      </c>
      <c r="J22" s="35"/>
    </row>
    <row r="23" s="16" customFormat="1" spans="1:10">
      <c r="A23" s="18">
        <v>410222</v>
      </c>
      <c r="B23" s="18" t="str">
        <f t="shared" si="0"/>
        <v>27ED</v>
      </c>
      <c r="C23" s="18" t="s">
        <v>78</v>
      </c>
      <c r="D23" s="18" t="s">
        <v>103</v>
      </c>
      <c r="E23" s="18" t="s">
        <v>31</v>
      </c>
      <c r="F23" s="18" t="s">
        <v>32</v>
      </c>
      <c r="G23" s="29">
        <v>0.1</v>
      </c>
      <c r="H23" s="29"/>
      <c r="I23" s="18" t="s">
        <v>46</v>
      </c>
      <c r="J23" s="35"/>
    </row>
    <row r="24" s="16" customFormat="1" spans="1:10">
      <c r="A24" s="18">
        <v>410223</v>
      </c>
      <c r="B24" s="18" t="str">
        <f t="shared" ref="B24:B28" si="1">DEC2HEX(A24-400001)</f>
        <v>27EE</v>
      </c>
      <c r="C24" s="18" t="s">
        <v>78</v>
      </c>
      <c r="D24" s="18" t="s">
        <v>104</v>
      </c>
      <c r="E24" s="18" t="s">
        <v>31</v>
      </c>
      <c r="F24" s="18" t="s">
        <v>76</v>
      </c>
      <c r="G24" s="29">
        <v>0.1</v>
      </c>
      <c r="H24" s="29"/>
      <c r="I24" s="18" t="s">
        <v>40</v>
      </c>
      <c r="J24" s="35" t="s">
        <v>41</v>
      </c>
    </row>
    <row r="25" s="16" customFormat="1" spans="1:10">
      <c r="A25" s="18">
        <v>410224</v>
      </c>
      <c r="B25" s="18" t="str">
        <f t="shared" si="1"/>
        <v>27EF</v>
      </c>
      <c r="C25" s="18" t="s">
        <v>78</v>
      </c>
      <c r="D25" s="18" t="s">
        <v>105</v>
      </c>
      <c r="E25" s="18" t="s">
        <v>31</v>
      </c>
      <c r="F25" s="18" t="s">
        <v>76</v>
      </c>
      <c r="G25" s="29">
        <v>0.1</v>
      </c>
      <c r="H25" s="29"/>
      <c r="I25" s="18" t="s">
        <v>46</v>
      </c>
      <c r="J25" s="35"/>
    </row>
    <row r="26" s="16" customFormat="1" spans="1:10">
      <c r="A26" s="18">
        <v>410225</v>
      </c>
      <c r="B26" s="18" t="str">
        <f t="shared" si="1"/>
        <v>27F0</v>
      </c>
      <c r="C26" s="18" t="s">
        <v>78</v>
      </c>
      <c r="D26" s="18" t="s">
        <v>106</v>
      </c>
      <c r="E26" s="18" t="s">
        <v>31</v>
      </c>
      <c r="F26" s="18" t="s">
        <v>32</v>
      </c>
      <c r="G26" s="29">
        <v>0.1</v>
      </c>
      <c r="H26" s="29"/>
      <c r="I26" s="18" t="s">
        <v>98</v>
      </c>
      <c r="J26" s="35"/>
    </row>
    <row r="27" s="16" customFormat="1" spans="1:10">
      <c r="A27" s="18">
        <v>410226</v>
      </c>
      <c r="B27" s="18" t="str">
        <f t="shared" si="1"/>
        <v>27F1</v>
      </c>
      <c r="C27" s="18" t="s">
        <v>78</v>
      </c>
      <c r="D27" s="18" t="s">
        <v>107</v>
      </c>
      <c r="E27" s="18" t="s">
        <v>31</v>
      </c>
      <c r="F27" s="18" t="s">
        <v>76</v>
      </c>
      <c r="G27" s="29">
        <v>0.1</v>
      </c>
      <c r="H27" s="29"/>
      <c r="I27" s="18" t="s">
        <v>40</v>
      </c>
      <c r="J27" s="35"/>
    </row>
    <row r="28" s="16" customFormat="1" spans="1:10">
      <c r="A28" s="18">
        <v>410227</v>
      </c>
      <c r="B28" s="18" t="str">
        <f t="shared" si="1"/>
        <v>27F2</v>
      </c>
      <c r="C28" s="18" t="s">
        <v>78</v>
      </c>
      <c r="D28" s="18" t="s">
        <v>108</v>
      </c>
      <c r="E28" s="18" t="s">
        <v>31</v>
      </c>
      <c r="F28" s="18" t="s">
        <v>76</v>
      </c>
      <c r="G28" s="29">
        <v>0.1</v>
      </c>
      <c r="H28" s="29"/>
      <c r="I28" s="18" t="s">
        <v>98</v>
      </c>
      <c r="J28" s="35"/>
    </row>
    <row r="29" s="16" customFormat="1" spans="1:10">
      <c r="A29" s="18">
        <v>410228</v>
      </c>
      <c r="B29" s="18" t="str">
        <f t="shared" ref="B26:B57" si="2">DEC2HEX(A29-400001)</f>
        <v>27F3</v>
      </c>
      <c r="C29" s="18" t="s">
        <v>78</v>
      </c>
      <c r="D29" s="18" t="s">
        <v>109</v>
      </c>
      <c r="E29" s="18" t="s">
        <v>31</v>
      </c>
      <c r="F29" s="18" t="s">
        <v>32</v>
      </c>
      <c r="G29" s="29">
        <v>0.1</v>
      </c>
      <c r="H29" s="29"/>
      <c r="I29" s="18" t="s">
        <v>85</v>
      </c>
      <c r="J29" s="35"/>
    </row>
    <row r="30" s="16" customFormat="1" spans="1:10">
      <c r="A30" s="18">
        <v>410229</v>
      </c>
      <c r="B30" s="18" t="str">
        <f t="shared" si="2"/>
        <v>27F4</v>
      </c>
      <c r="C30" s="18" t="s">
        <v>78</v>
      </c>
      <c r="D30" s="18" t="s">
        <v>110</v>
      </c>
      <c r="E30" s="18" t="s">
        <v>31</v>
      </c>
      <c r="F30" s="18" t="s">
        <v>76</v>
      </c>
      <c r="G30" s="29">
        <v>0.1</v>
      </c>
      <c r="H30" s="29"/>
      <c r="I30" s="18" t="s">
        <v>56</v>
      </c>
      <c r="J30" s="35"/>
    </row>
    <row r="31" s="16" customFormat="1" spans="1:10">
      <c r="A31" s="18">
        <v>410230</v>
      </c>
      <c r="B31" s="18" t="str">
        <f t="shared" si="2"/>
        <v>27F5</v>
      </c>
      <c r="C31" s="18" t="s">
        <v>78</v>
      </c>
      <c r="D31" s="18" t="s">
        <v>47</v>
      </c>
      <c r="E31" s="18" t="s">
        <v>31</v>
      </c>
      <c r="F31" s="18" t="s">
        <v>76</v>
      </c>
      <c r="G31" s="29">
        <v>0.1</v>
      </c>
      <c r="H31" s="29"/>
      <c r="I31" s="18" t="s">
        <v>40</v>
      </c>
      <c r="J31" s="35"/>
    </row>
    <row r="32" s="16" customFormat="1" spans="1:10">
      <c r="A32" s="18">
        <v>410231</v>
      </c>
      <c r="B32" s="18" t="str">
        <f t="shared" si="2"/>
        <v>27F6</v>
      </c>
      <c r="C32" s="18" t="s">
        <v>78</v>
      </c>
      <c r="D32" s="18" t="s">
        <v>111</v>
      </c>
      <c r="E32" s="18" t="s">
        <v>31</v>
      </c>
      <c r="F32" s="18" t="s">
        <v>76</v>
      </c>
      <c r="G32" s="29">
        <v>0.1</v>
      </c>
      <c r="H32" s="29"/>
      <c r="I32" s="18" t="s">
        <v>112</v>
      </c>
      <c r="J32" s="35"/>
    </row>
    <row r="33" s="16" customFormat="1" spans="1:10">
      <c r="A33" s="18">
        <v>410232</v>
      </c>
      <c r="B33" s="18" t="str">
        <f t="shared" si="2"/>
        <v>27F7</v>
      </c>
      <c r="C33" s="18" t="s">
        <v>78</v>
      </c>
      <c r="D33" s="18" t="s">
        <v>113</v>
      </c>
      <c r="E33" s="18" t="s">
        <v>31</v>
      </c>
      <c r="F33" s="18" t="s">
        <v>76</v>
      </c>
      <c r="G33" s="29">
        <v>0.1</v>
      </c>
      <c r="H33" s="29"/>
      <c r="I33" s="18" t="s">
        <v>112</v>
      </c>
      <c r="J33" s="35"/>
    </row>
    <row r="34" s="16" customFormat="1" spans="1:10">
      <c r="A34" s="18">
        <v>410233</v>
      </c>
      <c r="B34" s="18" t="str">
        <f t="shared" si="2"/>
        <v>27F8</v>
      </c>
      <c r="C34" s="18" t="s">
        <v>78</v>
      </c>
      <c r="D34" s="18" t="s">
        <v>114</v>
      </c>
      <c r="E34" s="18" t="s">
        <v>31</v>
      </c>
      <c r="F34" s="18" t="s">
        <v>76</v>
      </c>
      <c r="G34" s="29">
        <v>0.001</v>
      </c>
      <c r="H34" s="29"/>
      <c r="I34" s="18"/>
      <c r="J34" s="35"/>
    </row>
    <row r="35" s="16" customFormat="1" spans="1:10">
      <c r="A35" s="18">
        <v>410234</v>
      </c>
      <c r="B35" s="18" t="str">
        <f t="shared" si="2"/>
        <v>27F9</v>
      </c>
      <c r="C35" s="18" t="s">
        <v>78</v>
      </c>
      <c r="D35" s="18" t="s">
        <v>115</v>
      </c>
      <c r="E35" s="18" t="s">
        <v>31</v>
      </c>
      <c r="F35" s="18" t="s">
        <v>76</v>
      </c>
      <c r="G35" s="29">
        <v>0.001</v>
      </c>
      <c r="H35" s="29"/>
      <c r="I35" s="18"/>
      <c r="J35" s="35"/>
    </row>
    <row r="36" s="16" customFormat="1" spans="1:10">
      <c r="A36" s="18">
        <v>410235</v>
      </c>
      <c r="B36" s="18" t="str">
        <f t="shared" si="2"/>
        <v>27FA</v>
      </c>
      <c r="C36" s="18" t="s">
        <v>78</v>
      </c>
      <c r="D36" s="18" t="s">
        <v>116</v>
      </c>
      <c r="E36" s="18" t="s">
        <v>31</v>
      </c>
      <c r="F36" s="18" t="s">
        <v>76</v>
      </c>
      <c r="G36" s="29">
        <v>0.001</v>
      </c>
      <c r="H36" s="29"/>
      <c r="I36" s="18"/>
      <c r="J36" s="35"/>
    </row>
    <row r="37" s="16" customFormat="1" spans="1:10">
      <c r="A37" s="18">
        <v>410236</v>
      </c>
      <c r="B37" s="18" t="str">
        <f t="shared" si="2"/>
        <v>27FB</v>
      </c>
      <c r="C37" s="18" t="s">
        <v>78</v>
      </c>
      <c r="D37" s="18" t="s">
        <v>117</v>
      </c>
      <c r="E37" s="18" t="s">
        <v>31</v>
      </c>
      <c r="F37" s="18" t="s">
        <v>76</v>
      </c>
      <c r="G37" s="29">
        <v>0.001</v>
      </c>
      <c r="H37" s="29"/>
      <c r="I37" s="18"/>
      <c r="J37" s="35"/>
    </row>
    <row r="38" spans="1:10">
      <c r="A38" s="18">
        <v>410237</v>
      </c>
      <c r="B38" s="18" t="str">
        <f t="shared" si="2"/>
        <v>27FC</v>
      </c>
      <c r="C38" s="18" t="s">
        <v>78</v>
      </c>
      <c r="D38" s="31" t="s">
        <v>118</v>
      </c>
      <c r="E38" s="18" t="s">
        <v>31</v>
      </c>
      <c r="F38" s="18" t="s">
        <v>32</v>
      </c>
      <c r="G38" s="29">
        <v>0.01</v>
      </c>
      <c r="H38" s="32"/>
      <c r="I38" s="30" t="s">
        <v>119</v>
      </c>
      <c r="J38" s="30"/>
    </row>
    <row r="39" spans="1:10">
      <c r="A39" s="18">
        <v>410238</v>
      </c>
      <c r="B39" s="18" t="str">
        <f t="shared" si="2"/>
        <v>27FD</v>
      </c>
      <c r="C39" s="18" t="s">
        <v>78</v>
      </c>
      <c r="D39" s="31" t="s">
        <v>48</v>
      </c>
      <c r="E39" s="18" t="s">
        <v>31</v>
      </c>
      <c r="F39" s="18" t="s">
        <v>32</v>
      </c>
      <c r="G39" s="32">
        <v>0.1</v>
      </c>
      <c r="H39" s="32"/>
      <c r="I39" s="18" t="s">
        <v>49</v>
      </c>
      <c r="J39" s="30"/>
    </row>
    <row r="40" spans="1:10">
      <c r="A40" s="18">
        <v>410239</v>
      </c>
      <c r="B40" s="18" t="str">
        <f t="shared" si="2"/>
        <v>27FE</v>
      </c>
      <c r="C40" s="18" t="s">
        <v>78</v>
      </c>
      <c r="D40" s="31" t="s">
        <v>50</v>
      </c>
      <c r="E40" s="18" t="s">
        <v>31</v>
      </c>
      <c r="F40" s="18" t="s">
        <v>32</v>
      </c>
      <c r="G40" s="32">
        <v>0.1</v>
      </c>
      <c r="H40" s="32"/>
      <c r="I40" s="18" t="s">
        <v>49</v>
      </c>
      <c r="J40" s="30"/>
    </row>
    <row r="41" spans="1:10">
      <c r="A41" s="18">
        <v>410240</v>
      </c>
      <c r="B41" s="18" t="str">
        <f t="shared" si="2"/>
        <v>27FF</v>
      </c>
      <c r="C41" s="18" t="s">
        <v>78</v>
      </c>
      <c r="D41" s="31" t="s">
        <v>120</v>
      </c>
      <c r="E41" s="18" t="s">
        <v>31</v>
      </c>
      <c r="F41" s="18" t="s">
        <v>45</v>
      </c>
      <c r="G41" s="32">
        <v>0.01</v>
      </c>
      <c r="H41" s="32"/>
      <c r="I41" s="18" t="s">
        <v>49</v>
      </c>
      <c r="J41" s="30"/>
    </row>
    <row r="42" spans="1:10">
      <c r="A42" s="18">
        <v>410242</v>
      </c>
      <c r="B42" s="18" t="str">
        <f t="shared" si="2"/>
        <v>2801</v>
      </c>
      <c r="C42" s="18" t="s">
        <v>78</v>
      </c>
      <c r="D42" s="31" t="s">
        <v>121</v>
      </c>
      <c r="E42" s="18" t="s">
        <v>31</v>
      </c>
      <c r="F42" s="18" t="s">
        <v>45</v>
      </c>
      <c r="G42" s="32">
        <v>0.01</v>
      </c>
      <c r="H42" s="32"/>
      <c r="I42" s="18" t="s">
        <v>49</v>
      </c>
      <c r="J42" s="30"/>
    </row>
    <row r="43" spans="1:10">
      <c r="A43" s="18">
        <v>410244</v>
      </c>
      <c r="B43" s="18" t="str">
        <f t="shared" si="2"/>
        <v>2803</v>
      </c>
      <c r="C43" s="18" t="s">
        <v>78</v>
      </c>
      <c r="D43" s="31" t="s">
        <v>122</v>
      </c>
      <c r="E43" s="18" t="s">
        <v>31</v>
      </c>
      <c r="F43" s="18" t="s">
        <v>32</v>
      </c>
      <c r="G43" s="29">
        <v>1</v>
      </c>
      <c r="H43" s="29"/>
      <c r="I43" s="18"/>
      <c r="J43" s="34"/>
    </row>
    <row r="44" spans="1:10">
      <c r="A44" s="18">
        <v>410245</v>
      </c>
      <c r="B44" s="18" t="str">
        <f t="shared" si="2"/>
        <v>2804</v>
      </c>
      <c r="C44" s="18" t="s">
        <v>78</v>
      </c>
      <c r="D44" s="31" t="s">
        <v>123</v>
      </c>
      <c r="E44" s="18" t="s">
        <v>31</v>
      </c>
      <c r="F44" s="18" t="s">
        <v>32</v>
      </c>
      <c r="G44" s="29">
        <v>1</v>
      </c>
      <c r="H44" s="29"/>
      <c r="I44" s="18"/>
      <c r="J44" s="34"/>
    </row>
    <row r="45" spans="1:10">
      <c r="A45" s="18">
        <v>410246</v>
      </c>
      <c r="B45" s="18" t="str">
        <f t="shared" si="2"/>
        <v>2805</v>
      </c>
      <c r="C45" s="18" t="s">
        <v>78</v>
      </c>
      <c r="D45" s="31" t="s">
        <v>124</v>
      </c>
      <c r="E45" s="18" t="s">
        <v>31</v>
      </c>
      <c r="F45" s="18" t="s">
        <v>32</v>
      </c>
      <c r="G45" s="29">
        <v>1</v>
      </c>
      <c r="H45" s="29"/>
      <c r="I45" s="18"/>
      <c r="J45" s="34"/>
    </row>
    <row r="46" spans="1:10">
      <c r="A46" s="18">
        <v>410247</v>
      </c>
      <c r="B46" s="18" t="str">
        <f t="shared" si="2"/>
        <v>2806</v>
      </c>
      <c r="C46" s="18" t="s">
        <v>78</v>
      </c>
      <c r="D46" s="31" t="s">
        <v>125</v>
      </c>
      <c r="E46" s="18" t="s">
        <v>31</v>
      </c>
      <c r="F46" s="18" t="s">
        <v>32</v>
      </c>
      <c r="G46" s="29">
        <v>1</v>
      </c>
      <c r="H46" s="29"/>
      <c r="I46" s="18"/>
      <c r="J46" s="34"/>
    </row>
    <row r="47" spans="1:10">
      <c r="A47" s="18">
        <v>410248</v>
      </c>
      <c r="B47" s="18" t="str">
        <f t="shared" si="2"/>
        <v>2807</v>
      </c>
      <c r="C47" s="18" t="s">
        <v>78</v>
      </c>
      <c r="D47" s="31" t="s">
        <v>126</v>
      </c>
      <c r="E47" s="18" t="s">
        <v>31</v>
      </c>
      <c r="F47" s="18" t="s">
        <v>32</v>
      </c>
      <c r="G47" s="29">
        <v>1</v>
      </c>
      <c r="H47" s="29"/>
      <c r="I47" s="18"/>
      <c r="J47" s="34"/>
    </row>
    <row r="48" spans="1:10">
      <c r="A48" s="18">
        <v>410249</v>
      </c>
      <c r="B48" s="18" t="str">
        <f t="shared" si="2"/>
        <v>2808</v>
      </c>
      <c r="C48" s="18" t="s">
        <v>78</v>
      </c>
      <c r="D48" s="31" t="s">
        <v>127</v>
      </c>
      <c r="E48" s="18" t="s">
        <v>31</v>
      </c>
      <c r="F48" s="18" t="s">
        <v>32</v>
      </c>
      <c r="G48" s="29">
        <v>1</v>
      </c>
      <c r="H48" s="29"/>
      <c r="I48" s="18"/>
      <c r="J48" s="34"/>
    </row>
    <row r="49" spans="1:10">
      <c r="A49" s="18">
        <v>410250</v>
      </c>
      <c r="B49" s="18" t="str">
        <f t="shared" si="2"/>
        <v>2809</v>
      </c>
      <c r="C49" s="18" t="s">
        <v>78</v>
      </c>
      <c r="D49" s="31" t="s">
        <v>128</v>
      </c>
      <c r="E49" s="18" t="s">
        <v>31</v>
      </c>
      <c r="F49" s="18" t="s">
        <v>32</v>
      </c>
      <c r="G49" s="29">
        <v>1</v>
      </c>
      <c r="H49" s="29"/>
      <c r="I49" s="18"/>
      <c r="J49" s="34"/>
    </row>
    <row r="50" spans="1:10">
      <c r="A50" s="18">
        <v>410251</v>
      </c>
      <c r="B50" s="18" t="str">
        <f t="shared" si="2"/>
        <v>280A</v>
      </c>
      <c r="C50" s="18" t="s">
        <v>78</v>
      </c>
      <c r="D50" s="31" t="s">
        <v>129</v>
      </c>
      <c r="E50" s="18" t="s">
        <v>31</v>
      </c>
      <c r="F50" s="18" t="s">
        <v>32</v>
      </c>
      <c r="G50" s="29">
        <v>1</v>
      </c>
      <c r="H50" s="29"/>
      <c r="I50" s="18"/>
      <c r="J50" s="34"/>
    </row>
    <row r="51" spans="1:10">
      <c r="A51" s="18">
        <v>410252</v>
      </c>
      <c r="B51" s="18" t="str">
        <f t="shared" si="2"/>
        <v>280B</v>
      </c>
      <c r="C51" s="18" t="s">
        <v>78</v>
      </c>
      <c r="D51" s="31" t="s">
        <v>130</v>
      </c>
      <c r="E51" s="18" t="s">
        <v>31</v>
      </c>
      <c r="F51" s="18" t="s">
        <v>32</v>
      </c>
      <c r="G51" s="29">
        <v>1</v>
      </c>
      <c r="H51" s="29"/>
      <c r="I51" s="18"/>
      <c r="J51" s="34"/>
    </row>
    <row r="52" spans="1:10">
      <c r="A52" s="18">
        <v>410253</v>
      </c>
      <c r="B52" s="18" t="str">
        <f t="shared" si="2"/>
        <v>280C</v>
      </c>
      <c r="C52" s="18" t="s">
        <v>78</v>
      </c>
      <c r="D52" s="31" t="s">
        <v>131</v>
      </c>
      <c r="E52" s="18" t="s">
        <v>31</v>
      </c>
      <c r="F52" s="18" t="s">
        <v>32</v>
      </c>
      <c r="G52" s="29">
        <v>1</v>
      </c>
      <c r="H52" s="29"/>
      <c r="I52" s="18"/>
      <c r="J52" s="34"/>
    </row>
    <row r="53" spans="1:10">
      <c r="A53" s="18">
        <v>410254</v>
      </c>
      <c r="B53" s="18" t="str">
        <f t="shared" si="2"/>
        <v>280D</v>
      </c>
      <c r="C53" s="18" t="s">
        <v>78</v>
      </c>
      <c r="D53" s="31" t="s">
        <v>132</v>
      </c>
      <c r="E53" s="18" t="s">
        <v>31</v>
      </c>
      <c r="F53" s="18" t="s">
        <v>32</v>
      </c>
      <c r="G53" s="29">
        <v>1</v>
      </c>
      <c r="H53" s="29"/>
      <c r="I53" s="18"/>
      <c r="J53" s="34"/>
    </row>
    <row r="54" spans="1:10">
      <c r="A54" s="18">
        <v>410255</v>
      </c>
      <c r="B54" s="18" t="str">
        <f t="shared" si="2"/>
        <v>280E</v>
      </c>
      <c r="C54" s="18" t="s">
        <v>78</v>
      </c>
      <c r="D54" s="31" t="s">
        <v>133</v>
      </c>
      <c r="E54" s="18" t="s">
        <v>31</v>
      </c>
      <c r="F54" s="18" t="s">
        <v>32</v>
      </c>
      <c r="G54" s="29">
        <v>1</v>
      </c>
      <c r="H54" s="29"/>
      <c r="I54" s="18"/>
      <c r="J54" s="34"/>
    </row>
    <row r="55" spans="1:10">
      <c r="A55" s="18">
        <v>410256</v>
      </c>
      <c r="B55" s="18" t="str">
        <f t="shared" si="2"/>
        <v>280F</v>
      </c>
      <c r="C55" s="18" t="s">
        <v>78</v>
      </c>
      <c r="D55" s="31" t="s">
        <v>134</v>
      </c>
      <c r="E55" s="18" t="s">
        <v>31</v>
      </c>
      <c r="F55" s="18" t="s">
        <v>32</v>
      </c>
      <c r="G55" s="29">
        <v>1</v>
      </c>
      <c r="H55" s="29"/>
      <c r="I55" s="18"/>
      <c r="J55" s="34"/>
    </row>
    <row r="56" spans="1:10">
      <c r="A56" s="18">
        <v>410257</v>
      </c>
      <c r="B56" s="18" t="str">
        <f t="shared" si="2"/>
        <v>2810</v>
      </c>
      <c r="C56" s="18" t="s">
        <v>78</v>
      </c>
      <c r="D56" s="31" t="s">
        <v>135</v>
      </c>
      <c r="E56" s="18" t="s">
        <v>31</v>
      </c>
      <c r="F56" s="18" t="s">
        <v>32</v>
      </c>
      <c r="G56" s="29">
        <v>1</v>
      </c>
      <c r="H56" s="29"/>
      <c r="I56" s="18"/>
      <c r="J56" s="34"/>
    </row>
    <row r="57" spans="1:10">
      <c r="A57" s="18">
        <v>410258</v>
      </c>
      <c r="B57" s="18" t="str">
        <f t="shared" si="2"/>
        <v>2811</v>
      </c>
      <c r="C57" s="18" t="s">
        <v>78</v>
      </c>
      <c r="D57" s="31" t="s">
        <v>136</v>
      </c>
      <c r="E57" s="18" t="s">
        <v>31</v>
      </c>
      <c r="F57" s="18" t="s">
        <v>32</v>
      </c>
      <c r="G57" s="29">
        <v>1</v>
      </c>
      <c r="H57" s="29"/>
      <c r="I57" s="18"/>
      <c r="J57" s="34"/>
    </row>
    <row r="58" spans="1:10">
      <c r="A58" s="30" t="s">
        <v>77</v>
      </c>
      <c r="B58" s="30" t="s">
        <v>77</v>
      </c>
      <c r="C58" s="30"/>
      <c r="D58" s="31"/>
      <c r="E58" s="30"/>
      <c r="F58" s="30"/>
      <c r="G58" s="32"/>
      <c r="H58" s="32"/>
      <c r="I58" s="30"/>
      <c r="J58" s="30"/>
    </row>
    <row r="59" spans="1:10">
      <c r="A59" s="18">
        <v>410301</v>
      </c>
      <c r="B59" s="18" t="str">
        <f>DEC2HEX(A59-400001)</f>
        <v>283C</v>
      </c>
      <c r="C59" s="18" t="s">
        <v>137</v>
      </c>
      <c r="D59" s="18" t="s">
        <v>79</v>
      </c>
      <c r="E59" s="18" t="s">
        <v>31</v>
      </c>
      <c r="F59" s="18" t="s">
        <v>32</v>
      </c>
      <c r="G59" s="29">
        <v>1</v>
      </c>
      <c r="H59" s="29"/>
      <c r="I59" s="18"/>
      <c r="J59" s="35" t="s">
        <v>80</v>
      </c>
    </row>
    <row r="60" spans="1:10">
      <c r="A60" s="30" t="s">
        <v>77</v>
      </c>
      <c r="B60" s="30" t="s">
        <v>77</v>
      </c>
      <c r="C60" s="30"/>
      <c r="D60" s="31"/>
      <c r="E60" s="30"/>
      <c r="F60" s="30"/>
      <c r="G60" s="32"/>
      <c r="H60" s="32"/>
      <c r="I60" s="30"/>
      <c r="J60" s="30"/>
    </row>
    <row r="61" spans="1:10">
      <c r="A61" s="30">
        <v>413101</v>
      </c>
      <c r="B61" s="18" t="str">
        <f>DEC2HEX(A61-400001)</f>
        <v>332C</v>
      </c>
      <c r="C61" s="18" t="s">
        <v>138</v>
      </c>
      <c r="D61" s="18" t="s">
        <v>79</v>
      </c>
      <c r="E61" s="18" t="s">
        <v>31</v>
      </c>
      <c r="F61" s="18" t="s">
        <v>32</v>
      </c>
      <c r="G61" s="29">
        <v>1</v>
      </c>
      <c r="H61" s="29"/>
      <c r="I61" s="18"/>
      <c r="J61" s="35" t="s">
        <v>80</v>
      </c>
    </row>
    <row r="63" ht="39" customHeight="1" spans="1:10">
      <c r="A63" s="33" t="s">
        <v>139</v>
      </c>
      <c r="B63" s="34"/>
      <c r="C63" s="34"/>
      <c r="D63" s="34"/>
      <c r="E63" s="34"/>
      <c r="F63" s="34"/>
      <c r="G63" s="34"/>
      <c r="H63" s="34"/>
      <c r="I63" s="34"/>
      <c r="J63" s="34"/>
    </row>
  </sheetData>
  <mergeCells count="1">
    <mergeCell ref="A63:J6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6"/>
  <sheetViews>
    <sheetView topLeftCell="A40" workbookViewId="0">
      <selection activeCell="A56" sqref="A56:J56"/>
    </sheetView>
  </sheetViews>
  <sheetFormatPr defaultColWidth="8.87610619469027" defaultRowHeight="15"/>
  <cols>
    <col min="1" max="1" width="20.8849557522124" style="17" customWidth="1"/>
    <col min="2" max="2" width="19.6283185840708" style="17" customWidth="1"/>
    <col min="3" max="3" width="9.33628318584071" style="17" customWidth="1"/>
    <col min="4" max="4" width="25.4424778761062" style="37" customWidth="1"/>
    <col min="5" max="5" width="5.50442477876106" style="17" customWidth="1"/>
    <col min="6" max="6" width="9.66371681415929" style="17" customWidth="1"/>
    <col min="7" max="7" width="13" style="38" customWidth="1"/>
    <col min="8" max="8" width="6.55752212389381" style="38" customWidth="1"/>
    <col min="9" max="9" width="5.75221238938053" style="17" customWidth="1"/>
    <col min="10" max="10" width="42.1150442477876" style="17" customWidth="1"/>
    <col min="11" max="16384" width="8.87610619469027" style="17"/>
  </cols>
  <sheetData>
    <row r="1" s="26" customFormat="1" ht="15.75" spans="1:10">
      <c r="A1" s="1" t="s">
        <v>20</v>
      </c>
      <c r="B1" s="1" t="s">
        <v>21</v>
      </c>
      <c r="C1" s="1" t="s">
        <v>22</v>
      </c>
      <c r="D1" s="1" t="s">
        <v>23</v>
      </c>
      <c r="E1" s="1" t="s">
        <v>24</v>
      </c>
      <c r="F1" s="1" t="s">
        <v>25</v>
      </c>
      <c r="G1" s="28" t="s">
        <v>26</v>
      </c>
      <c r="H1" s="28" t="s">
        <v>27</v>
      </c>
      <c r="I1" s="1" t="s">
        <v>28</v>
      </c>
      <c r="J1" s="1" t="s">
        <v>3</v>
      </c>
    </row>
    <row r="2" s="26" customFormat="1" ht="15.75" spans="1:10">
      <c r="A2" s="30">
        <v>415001</v>
      </c>
      <c r="B2" s="18" t="str">
        <f t="shared" ref="B2:B19" si="0">DEC2HEX(A2-400001)</f>
        <v>3A98</v>
      </c>
      <c r="C2" s="18" t="s">
        <v>140</v>
      </c>
      <c r="D2" s="18" t="s">
        <v>79</v>
      </c>
      <c r="E2" s="18" t="s">
        <v>31</v>
      </c>
      <c r="F2" s="18" t="s">
        <v>32</v>
      </c>
      <c r="G2" s="29">
        <v>1</v>
      </c>
      <c r="H2" s="29"/>
      <c r="I2" s="18"/>
      <c r="J2" s="35" t="s">
        <v>80</v>
      </c>
    </row>
    <row r="3" s="16" customFormat="1" spans="1:10">
      <c r="A3" s="30">
        <v>415002</v>
      </c>
      <c r="B3" s="18" t="str">
        <f t="shared" si="0"/>
        <v>3A99</v>
      </c>
      <c r="C3" s="18" t="s">
        <v>140</v>
      </c>
      <c r="D3" s="18" t="s">
        <v>141</v>
      </c>
      <c r="E3" s="18" t="s">
        <v>31</v>
      </c>
      <c r="F3" s="18" t="s">
        <v>32</v>
      </c>
      <c r="G3" s="29">
        <v>0.1</v>
      </c>
      <c r="H3" s="29"/>
      <c r="I3" s="18" t="s">
        <v>85</v>
      </c>
      <c r="J3" s="35"/>
    </row>
    <row r="4" s="16" customFormat="1" spans="1:10">
      <c r="A4" s="30">
        <v>415003</v>
      </c>
      <c r="B4" s="18" t="str">
        <f t="shared" si="0"/>
        <v>3A9A</v>
      </c>
      <c r="C4" s="18" t="s">
        <v>140</v>
      </c>
      <c r="D4" s="18" t="s">
        <v>142</v>
      </c>
      <c r="E4" s="18" t="s">
        <v>31</v>
      </c>
      <c r="F4" s="18" t="s">
        <v>76</v>
      </c>
      <c r="G4" s="29">
        <v>0.1</v>
      </c>
      <c r="H4" s="29"/>
      <c r="I4" s="18" t="s">
        <v>56</v>
      </c>
      <c r="J4" s="35"/>
    </row>
    <row r="5" s="16" customFormat="1" spans="1:10">
      <c r="A5" s="30">
        <v>415004</v>
      </c>
      <c r="B5" s="18" t="str">
        <f t="shared" si="0"/>
        <v>3A9B</v>
      </c>
      <c r="C5" s="18" t="s">
        <v>140</v>
      </c>
      <c r="D5" s="18" t="s">
        <v>36</v>
      </c>
      <c r="E5" s="18" t="s">
        <v>31</v>
      </c>
      <c r="F5" s="18" t="s">
        <v>32</v>
      </c>
      <c r="G5" s="29">
        <v>0.1</v>
      </c>
      <c r="H5" s="29"/>
      <c r="I5" s="18" t="s">
        <v>37</v>
      </c>
      <c r="J5" s="35"/>
    </row>
    <row r="6" s="16" customFormat="1" spans="1:10">
      <c r="A6" s="30">
        <v>415005</v>
      </c>
      <c r="B6" s="18" t="str">
        <f t="shared" si="0"/>
        <v>3A9C</v>
      </c>
      <c r="C6" s="18" t="s">
        <v>140</v>
      </c>
      <c r="D6" s="18" t="s">
        <v>143</v>
      </c>
      <c r="E6" s="18" t="s">
        <v>31</v>
      </c>
      <c r="F6" s="18" t="s">
        <v>32</v>
      </c>
      <c r="G6" s="29">
        <v>0.1</v>
      </c>
      <c r="H6" s="29"/>
      <c r="I6" s="18" t="s">
        <v>37</v>
      </c>
      <c r="J6" s="35"/>
    </row>
    <row r="7" s="16" customFormat="1" spans="1:10">
      <c r="A7" s="30">
        <v>415006</v>
      </c>
      <c r="B7" s="18" t="str">
        <f t="shared" si="0"/>
        <v>3A9D</v>
      </c>
      <c r="C7" s="18" t="s">
        <v>140</v>
      </c>
      <c r="D7" s="18" t="s">
        <v>144</v>
      </c>
      <c r="E7" s="18" t="s">
        <v>31</v>
      </c>
      <c r="F7" s="18" t="s">
        <v>32</v>
      </c>
      <c r="G7" s="29">
        <v>1</v>
      </c>
      <c r="H7" s="29"/>
      <c r="I7" s="18"/>
      <c r="J7" s="35"/>
    </row>
    <row r="8" s="16" customFormat="1" spans="1:10">
      <c r="A8" s="30">
        <v>415007</v>
      </c>
      <c r="B8" s="18" t="str">
        <f t="shared" si="0"/>
        <v>3A9E</v>
      </c>
      <c r="C8" s="18" t="s">
        <v>140</v>
      </c>
      <c r="D8" s="18" t="s">
        <v>145</v>
      </c>
      <c r="E8" s="18" t="s">
        <v>31</v>
      </c>
      <c r="F8" s="18" t="s">
        <v>32</v>
      </c>
      <c r="G8" s="29">
        <v>1</v>
      </c>
      <c r="H8" s="29"/>
      <c r="I8" s="18"/>
      <c r="J8" s="35"/>
    </row>
    <row r="9" s="16" customFormat="1" spans="1:10">
      <c r="A9" s="30">
        <v>415008</v>
      </c>
      <c r="B9" s="18" t="str">
        <f t="shared" si="0"/>
        <v>3A9F</v>
      </c>
      <c r="C9" s="18" t="s">
        <v>140</v>
      </c>
      <c r="D9" s="18" t="s">
        <v>146</v>
      </c>
      <c r="E9" s="18" t="s">
        <v>31</v>
      </c>
      <c r="F9" s="18" t="s">
        <v>32</v>
      </c>
      <c r="G9" s="29">
        <v>1</v>
      </c>
      <c r="H9" s="29"/>
      <c r="I9" s="18"/>
      <c r="J9" s="35"/>
    </row>
    <row r="10" s="16" customFormat="1" spans="1:10">
      <c r="A10" s="30">
        <v>415009</v>
      </c>
      <c r="B10" s="18" t="str">
        <f t="shared" si="0"/>
        <v>3AA0</v>
      </c>
      <c r="C10" s="18" t="s">
        <v>140</v>
      </c>
      <c r="D10" s="18" t="s">
        <v>147</v>
      </c>
      <c r="E10" s="18" t="s">
        <v>31</v>
      </c>
      <c r="F10" s="18" t="s">
        <v>32</v>
      </c>
      <c r="G10" s="29">
        <v>1</v>
      </c>
      <c r="H10" s="29"/>
      <c r="I10" s="18" t="s">
        <v>148</v>
      </c>
      <c r="J10" s="35"/>
    </row>
    <row r="11" s="16" customFormat="1" spans="1:10">
      <c r="A11" s="30">
        <v>415010</v>
      </c>
      <c r="B11" s="18" t="str">
        <f t="shared" si="0"/>
        <v>3AA1</v>
      </c>
      <c r="C11" s="18" t="s">
        <v>140</v>
      </c>
      <c r="D11" s="18" t="s">
        <v>149</v>
      </c>
      <c r="E11" s="18" t="s">
        <v>31</v>
      </c>
      <c r="F11" s="18" t="s">
        <v>32</v>
      </c>
      <c r="G11" s="29">
        <v>1</v>
      </c>
      <c r="H11" s="29"/>
      <c r="I11" s="18"/>
      <c r="J11" s="35"/>
    </row>
    <row r="12" s="16" customFormat="1" spans="1:10">
      <c r="A12" s="30">
        <v>415011</v>
      </c>
      <c r="B12" s="18" t="str">
        <f t="shared" si="0"/>
        <v>3AA2</v>
      </c>
      <c r="C12" s="18" t="s">
        <v>140</v>
      </c>
      <c r="D12" s="18" t="s">
        <v>150</v>
      </c>
      <c r="E12" s="18" t="s">
        <v>31</v>
      </c>
      <c r="F12" s="18" t="s">
        <v>32</v>
      </c>
      <c r="G12" s="29">
        <v>1</v>
      </c>
      <c r="H12" s="29"/>
      <c r="I12" s="18"/>
      <c r="J12" s="35"/>
    </row>
    <row r="13" s="16" customFormat="1" spans="1:10">
      <c r="A13" s="30">
        <v>415012</v>
      </c>
      <c r="B13" s="18" t="str">
        <f t="shared" si="0"/>
        <v>3AA3</v>
      </c>
      <c r="C13" s="18" t="s">
        <v>140</v>
      </c>
      <c r="D13" s="18" t="s">
        <v>151</v>
      </c>
      <c r="E13" s="18" t="s">
        <v>31</v>
      </c>
      <c r="F13" s="18" t="s">
        <v>32</v>
      </c>
      <c r="G13" s="29">
        <v>1</v>
      </c>
      <c r="H13" s="29"/>
      <c r="I13" s="18"/>
      <c r="J13" s="35"/>
    </row>
    <row r="14" s="16" customFormat="1" spans="1:10">
      <c r="A14" s="30">
        <v>415013</v>
      </c>
      <c r="B14" s="18" t="str">
        <f t="shared" si="0"/>
        <v>3AA4</v>
      </c>
      <c r="C14" s="18" t="s">
        <v>140</v>
      </c>
      <c r="D14" s="18" t="s">
        <v>152</v>
      </c>
      <c r="E14" s="18" t="s">
        <v>31</v>
      </c>
      <c r="F14" s="18" t="s">
        <v>32</v>
      </c>
      <c r="G14" s="29">
        <v>1</v>
      </c>
      <c r="H14" s="29"/>
      <c r="I14" s="18" t="s">
        <v>148</v>
      </c>
      <c r="J14" s="35"/>
    </row>
    <row r="15" s="16" customFormat="1" spans="1:10">
      <c r="A15" s="30">
        <v>415014</v>
      </c>
      <c r="B15" s="18" t="str">
        <f t="shared" si="0"/>
        <v>3AA5</v>
      </c>
      <c r="C15" s="18" t="s">
        <v>140</v>
      </c>
      <c r="D15" s="18" t="s">
        <v>153</v>
      </c>
      <c r="E15" s="18" t="s">
        <v>31</v>
      </c>
      <c r="F15" s="18" t="s">
        <v>32</v>
      </c>
      <c r="G15" s="29">
        <v>1</v>
      </c>
      <c r="H15" s="29"/>
      <c r="I15" s="18"/>
      <c r="J15" s="35"/>
    </row>
    <row r="16" s="16" customFormat="1" spans="1:10">
      <c r="A16" s="30">
        <v>415015</v>
      </c>
      <c r="B16" s="18" t="str">
        <f t="shared" si="0"/>
        <v>3AA6</v>
      </c>
      <c r="C16" s="18" t="s">
        <v>140</v>
      </c>
      <c r="D16" s="18" t="s">
        <v>154</v>
      </c>
      <c r="E16" s="18" t="s">
        <v>31</v>
      </c>
      <c r="F16" s="18" t="s">
        <v>32</v>
      </c>
      <c r="G16" s="29">
        <v>1</v>
      </c>
      <c r="H16" s="29"/>
      <c r="I16" s="18"/>
      <c r="J16" s="35"/>
    </row>
    <row r="17" s="16" customFormat="1" spans="1:10">
      <c r="A17" s="30">
        <v>415016</v>
      </c>
      <c r="B17" s="18" t="str">
        <f t="shared" si="0"/>
        <v>3AA7</v>
      </c>
      <c r="C17" s="18" t="s">
        <v>140</v>
      </c>
      <c r="D17" s="18" t="s">
        <v>155</v>
      </c>
      <c r="E17" s="18" t="s">
        <v>31</v>
      </c>
      <c r="F17" s="18" t="s">
        <v>32</v>
      </c>
      <c r="G17" s="29">
        <v>1</v>
      </c>
      <c r="H17" s="29"/>
      <c r="I17" s="18"/>
      <c r="J17" s="35"/>
    </row>
    <row r="18" s="16" customFormat="1" spans="1:10">
      <c r="A18" s="30">
        <v>415017</v>
      </c>
      <c r="B18" s="18" t="str">
        <f t="shared" si="0"/>
        <v>3AA8</v>
      </c>
      <c r="C18" s="18" t="s">
        <v>140</v>
      </c>
      <c r="D18" s="18" t="s">
        <v>156</v>
      </c>
      <c r="E18" s="18" t="s">
        <v>31</v>
      </c>
      <c r="F18" s="18" t="s">
        <v>76</v>
      </c>
      <c r="G18" s="29">
        <v>0.1</v>
      </c>
      <c r="H18" s="29"/>
      <c r="I18" s="18" t="s">
        <v>112</v>
      </c>
      <c r="J18" s="35"/>
    </row>
    <row r="19" s="16" customFormat="1" spans="1:10">
      <c r="A19" s="30">
        <v>415018</v>
      </c>
      <c r="B19" s="18" t="str">
        <f t="shared" si="0"/>
        <v>3AA9</v>
      </c>
      <c r="C19" s="18" t="s">
        <v>140</v>
      </c>
      <c r="D19" s="18" t="s">
        <v>157</v>
      </c>
      <c r="E19" s="18" t="s">
        <v>31</v>
      </c>
      <c r="F19" s="18" t="s">
        <v>32</v>
      </c>
      <c r="G19" s="29">
        <v>1</v>
      </c>
      <c r="H19" s="29"/>
      <c r="I19" s="18"/>
      <c r="J19" s="35"/>
    </row>
    <row r="20" s="16" customFormat="1" spans="1:10">
      <c r="A20" s="30">
        <v>415019</v>
      </c>
      <c r="B20" s="18" t="str">
        <f t="shared" ref="B20:B50" si="1">DEC2HEX(A20-400001)</f>
        <v>3AAA</v>
      </c>
      <c r="C20" s="18" t="s">
        <v>140</v>
      </c>
      <c r="D20" s="18" t="s">
        <v>158</v>
      </c>
      <c r="E20" s="18" t="s">
        <v>31</v>
      </c>
      <c r="F20" s="18" t="s">
        <v>32</v>
      </c>
      <c r="G20" s="29">
        <v>1</v>
      </c>
      <c r="H20" s="29"/>
      <c r="I20" s="18"/>
      <c r="J20" s="35"/>
    </row>
    <row r="21" s="16" customFormat="1" spans="1:10">
      <c r="A21" s="30">
        <v>415020</v>
      </c>
      <c r="B21" s="18" t="str">
        <f t="shared" si="1"/>
        <v>3AAB</v>
      </c>
      <c r="C21" s="18" t="s">
        <v>140</v>
      </c>
      <c r="D21" s="18" t="s">
        <v>159</v>
      </c>
      <c r="E21" s="18" t="s">
        <v>31</v>
      </c>
      <c r="F21" s="18" t="s">
        <v>32</v>
      </c>
      <c r="G21" s="29">
        <v>1</v>
      </c>
      <c r="H21" s="29"/>
      <c r="I21" s="18"/>
      <c r="J21" s="35"/>
    </row>
    <row r="22" s="16" customFormat="1" spans="1:10">
      <c r="A22" s="30">
        <v>415021</v>
      </c>
      <c r="B22" s="18" t="str">
        <f t="shared" si="1"/>
        <v>3AAC</v>
      </c>
      <c r="C22" s="18" t="s">
        <v>140</v>
      </c>
      <c r="D22" s="18" t="s">
        <v>160</v>
      </c>
      <c r="E22" s="18" t="s">
        <v>31</v>
      </c>
      <c r="F22" s="18" t="s">
        <v>76</v>
      </c>
      <c r="G22" s="29">
        <v>0.1</v>
      </c>
      <c r="H22" s="29"/>
      <c r="I22" s="18" t="s">
        <v>112</v>
      </c>
      <c r="J22" s="35"/>
    </row>
    <row r="23" s="16" customFormat="1" spans="1:10">
      <c r="A23" s="30">
        <v>415022</v>
      </c>
      <c r="B23" s="18" t="str">
        <f t="shared" si="1"/>
        <v>3AAD</v>
      </c>
      <c r="C23" s="18" t="s">
        <v>140</v>
      </c>
      <c r="D23" s="18" t="s">
        <v>161</v>
      </c>
      <c r="E23" s="18" t="s">
        <v>31</v>
      </c>
      <c r="F23" s="18" t="s">
        <v>32</v>
      </c>
      <c r="G23" s="29">
        <v>1</v>
      </c>
      <c r="H23" s="29"/>
      <c r="I23" s="18" t="s">
        <v>148</v>
      </c>
      <c r="J23" s="35"/>
    </row>
    <row r="24" s="16" customFormat="1" spans="1:10">
      <c r="A24" s="30">
        <v>415023</v>
      </c>
      <c r="B24" s="18" t="str">
        <f t="shared" si="1"/>
        <v>3AAE</v>
      </c>
      <c r="C24" s="18" t="s">
        <v>140</v>
      </c>
      <c r="D24" s="18" t="s">
        <v>162</v>
      </c>
      <c r="E24" s="18" t="s">
        <v>31</v>
      </c>
      <c r="F24" s="18" t="s">
        <v>32</v>
      </c>
      <c r="G24" s="29">
        <v>0.1</v>
      </c>
      <c r="H24" s="29"/>
      <c r="I24" s="18" t="s">
        <v>112</v>
      </c>
      <c r="J24" s="35"/>
    </row>
    <row r="25" s="16" customFormat="1" spans="1:10">
      <c r="A25" s="30">
        <v>415024</v>
      </c>
      <c r="B25" s="18" t="str">
        <f t="shared" si="1"/>
        <v>3AAF</v>
      </c>
      <c r="C25" s="18" t="s">
        <v>140</v>
      </c>
      <c r="D25" s="18" t="s">
        <v>163</v>
      </c>
      <c r="E25" s="18" t="s">
        <v>31</v>
      </c>
      <c r="F25" s="18" t="s">
        <v>32</v>
      </c>
      <c r="G25" s="29">
        <v>1</v>
      </c>
      <c r="H25" s="29"/>
      <c r="I25" s="18" t="s">
        <v>148</v>
      </c>
      <c r="J25" s="35"/>
    </row>
    <row r="26" s="16" customFormat="1" spans="1:10">
      <c r="A26" s="30">
        <v>415025</v>
      </c>
      <c r="B26" s="18" t="str">
        <f t="shared" si="1"/>
        <v>3AB0</v>
      </c>
      <c r="C26" s="18" t="s">
        <v>140</v>
      </c>
      <c r="D26" s="18" t="s">
        <v>164</v>
      </c>
      <c r="E26" s="18" t="s">
        <v>31</v>
      </c>
      <c r="F26" s="18" t="s">
        <v>76</v>
      </c>
      <c r="G26" s="29">
        <v>0.1</v>
      </c>
      <c r="H26" s="29"/>
      <c r="I26" s="18" t="s">
        <v>112</v>
      </c>
      <c r="J26" s="35"/>
    </row>
    <row r="27" s="16" customFormat="1" spans="1:10">
      <c r="A27" s="30">
        <v>415026</v>
      </c>
      <c r="B27" s="18" t="str">
        <f t="shared" si="1"/>
        <v>3AB1</v>
      </c>
      <c r="C27" s="18" t="s">
        <v>140</v>
      </c>
      <c r="D27" s="18" t="s">
        <v>165</v>
      </c>
      <c r="E27" s="18" t="s">
        <v>31</v>
      </c>
      <c r="F27" s="18" t="s">
        <v>32</v>
      </c>
      <c r="G27" s="29">
        <v>0.1</v>
      </c>
      <c r="H27" s="29"/>
      <c r="I27" s="18" t="s">
        <v>56</v>
      </c>
      <c r="J27" s="35"/>
    </row>
    <row r="28" s="16" customFormat="1" spans="1:10">
      <c r="A28" s="30">
        <v>415027</v>
      </c>
      <c r="B28" s="18" t="str">
        <f t="shared" si="1"/>
        <v>3AB2</v>
      </c>
      <c r="C28" s="18" t="s">
        <v>140</v>
      </c>
      <c r="D28" s="18" t="s">
        <v>166</v>
      </c>
      <c r="E28" s="18" t="s">
        <v>31</v>
      </c>
      <c r="F28" s="18" t="s">
        <v>32</v>
      </c>
      <c r="G28" s="29">
        <v>0.1</v>
      </c>
      <c r="H28" s="29"/>
      <c r="I28" s="18" t="s">
        <v>56</v>
      </c>
      <c r="J28" s="35"/>
    </row>
    <row r="29" s="16" customFormat="1" spans="1:10">
      <c r="A29" s="30">
        <v>415028</v>
      </c>
      <c r="B29" s="18" t="str">
        <f t="shared" si="1"/>
        <v>3AB3</v>
      </c>
      <c r="C29" s="18" t="s">
        <v>140</v>
      </c>
      <c r="D29" s="18" t="s">
        <v>167</v>
      </c>
      <c r="E29" s="18" t="s">
        <v>31</v>
      </c>
      <c r="F29" s="18" t="s">
        <v>32</v>
      </c>
      <c r="G29" s="29">
        <v>0.1</v>
      </c>
      <c r="H29" s="29"/>
      <c r="I29" s="18" t="s">
        <v>40</v>
      </c>
      <c r="J29" s="35"/>
    </row>
    <row r="30" s="16" customFormat="1" spans="1:10">
      <c r="A30" s="30">
        <v>415029</v>
      </c>
      <c r="B30" s="18" t="str">
        <f t="shared" si="1"/>
        <v>3AB4</v>
      </c>
      <c r="C30" s="18" t="s">
        <v>140</v>
      </c>
      <c r="D30" s="18" t="s">
        <v>168</v>
      </c>
      <c r="E30" s="18" t="s">
        <v>31</v>
      </c>
      <c r="F30" s="18" t="s">
        <v>32</v>
      </c>
      <c r="G30" s="29">
        <v>0.1</v>
      </c>
      <c r="H30" s="29"/>
      <c r="I30" s="18" t="s">
        <v>40</v>
      </c>
      <c r="J30" s="35"/>
    </row>
    <row r="31" s="16" customFormat="1" spans="1:10">
      <c r="A31" s="30">
        <v>415030</v>
      </c>
      <c r="B31" s="18" t="str">
        <f t="shared" si="1"/>
        <v>3AB5</v>
      </c>
      <c r="C31" s="18" t="s">
        <v>140</v>
      </c>
      <c r="D31" s="18" t="s">
        <v>169</v>
      </c>
      <c r="E31" s="18" t="s">
        <v>31</v>
      </c>
      <c r="F31" s="18" t="s">
        <v>32</v>
      </c>
      <c r="G31" s="29">
        <v>0.1</v>
      </c>
      <c r="H31" s="29"/>
      <c r="I31" s="18" t="s">
        <v>49</v>
      </c>
      <c r="J31" s="35"/>
    </row>
    <row r="32" s="16" customFormat="1" spans="1:10">
      <c r="A32" s="30">
        <v>415031</v>
      </c>
      <c r="B32" s="18" t="str">
        <f t="shared" si="1"/>
        <v>3AB6</v>
      </c>
      <c r="C32" s="18" t="s">
        <v>140</v>
      </c>
      <c r="D32" s="18" t="s">
        <v>170</v>
      </c>
      <c r="E32" s="18" t="s">
        <v>31</v>
      </c>
      <c r="F32" s="18" t="s">
        <v>32</v>
      </c>
      <c r="G32" s="29">
        <v>0.1</v>
      </c>
      <c r="H32" s="29"/>
      <c r="I32" s="18" t="s">
        <v>49</v>
      </c>
      <c r="J32" s="35"/>
    </row>
    <row r="33" s="16" customFormat="1" spans="1:10">
      <c r="A33" s="30">
        <v>415032</v>
      </c>
      <c r="B33" s="18" t="str">
        <f t="shared" si="1"/>
        <v>3AB7</v>
      </c>
      <c r="C33" s="18" t="s">
        <v>140</v>
      </c>
      <c r="D33" s="18" t="s">
        <v>171</v>
      </c>
      <c r="E33" s="18" t="s">
        <v>31</v>
      </c>
      <c r="F33" s="18" t="s">
        <v>45</v>
      </c>
      <c r="G33" s="29">
        <v>0.1</v>
      </c>
      <c r="H33" s="29"/>
      <c r="I33" s="18" t="s">
        <v>49</v>
      </c>
      <c r="J33" s="35"/>
    </row>
    <row r="34" s="16" customFormat="1" spans="1:10">
      <c r="A34" s="30">
        <v>415034</v>
      </c>
      <c r="B34" s="18" t="str">
        <f t="shared" si="1"/>
        <v>3AB9</v>
      </c>
      <c r="C34" s="18" t="s">
        <v>140</v>
      </c>
      <c r="D34" s="18" t="s">
        <v>172</v>
      </c>
      <c r="E34" s="18" t="s">
        <v>31</v>
      </c>
      <c r="F34" s="18" t="s">
        <v>45</v>
      </c>
      <c r="G34" s="29">
        <v>0.1</v>
      </c>
      <c r="H34" s="29"/>
      <c r="I34" s="18" t="s">
        <v>49</v>
      </c>
      <c r="J34" s="35"/>
    </row>
    <row r="35" spans="1:10">
      <c r="A35" s="30">
        <v>415036</v>
      </c>
      <c r="B35" s="18" t="str">
        <f t="shared" si="1"/>
        <v>3ABB</v>
      </c>
      <c r="C35" s="18" t="s">
        <v>140</v>
      </c>
      <c r="D35" s="31" t="s">
        <v>173</v>
      </c>
      <c r="E35" s="18" t="s">
        <v>31</v>
      </c>
      <c r="F35" s="18" t="s">
        <v>32</v>
      </c>
      <c r="G35" s="29">
        <v>0.1</v>
      </c>
      <c r="H35" s="32"/>
      <c r="I35" s="18" t="s">
        <v>174</v>
      </c>
      <c r="J35" s="30"/>
    </row>
    <row r="36" spans="1:10">
      <c r="A36" s="30">
        <v>415037</v>
      </c>
      <c r="B36" s="18" t="str">
        <f t="shared" si="1"/>
        <v>3ABC</v>
      </c>
      <c r="C36" s="18" t="s">
        <v>140</v>
      </c>
      <c r="D36" s="18" t="s">
        <v>175</v>
      </c>
      <c r="E36" s="18" t="s">
        <v>31</v>
      </c>
      <c r="F36" s="18" t="s">
        <v>32</v>
      </c>
      <c r="G36" s="29">
        <v>1</v>
      </c>
      <c r="H36" s="29"/>
      <c r="I36" s="18"/>
      <c r="J36" s="35"/>
    </row>
    <row r="37" spans="1:10">
      <c r="A37" s="30">
        <v>415038</v>
      </c>
      <c r="B37" s="18" t="str">
        <f t="shared" si="1"/>
        <v>3ABD</v>
      </c>
      <c r="C37" s="18" t="s">
        <v>140</v>
      </c>
      <c r="D37" s="18" t="s">
        <v>176</v>
      </c>
      <c r="E37" s="18" t="s">
        <v>31</v>
      </c>
      <c r="F37" s="18" t="s">
        <v>32</v>
      </c>
      <c r="G37" s="29">
        <v>1</v>
      </c>
      <c r="H37" s="29"/>
      <c r="I37" s="18"/>
      <c r="J37" s="35"/>
    </row>
    <row r="38" spans="1:10">
      <c r="A38" s="30">
        <v>415039</v>
      </c>
      <c r="B38" s="18" t="str">
        <f t="shared" si="1"/>
        <v>3ABE</v>
      </c>
      <c r="C38" s="18" t="s">
        <v>140</v>
      </c>
      <c r="D38" s="18" t="s">
        <v>177</v>
      </c>
      <c r="E38" s="18" t="s">
        <v>31</v>
      </c>
      <c r="F38" s="18" t="s">
        <v>32</v>
      </c>
      <c r="G38" s="29">
        <v>1</v>
      </c>
      <c r="H38" s="29"/>
      <c r="I38" s="18"/>
      <c r="J38" s="35"/>
    </row>
    <row r="39" spans="1:10">
      <c r="A39" s="30">
        <v>415040</v>
      </c>
      <c r="B39" s="18" t="str">
        <f t="shared" si="1"/>
        <v>3ABF</v>
      </c>
      <c r="C39" s="18" t="s">
        <v>140</v>
      </c>
      <c r="D39" s="18" t="s">
        <v>178</v>
      </c>
      <c r="E39" s="18" t="s">
        <v>31</v>
      </c>
      <c r="F39" s="18" t="s">
        <v>32</v>
      </c>
      <c r="G39" s="29">
        <v>1</v>
      </c>
      <c r="H39" s="29"/>
      <c r="I39" s="18"/>
      <c r="J39" s="35"/>
    </row>
    <row r="40" spans="1:10">
      <c r="A40" s="30">
        <v>415041</v>
      </c>
      <c r="B40" s="18" t="str">
        <f t="shared" si="1"/>
        <v>3AC0</v>
      </c>
      <c r="C40" s="18" t="s">
        <v>140</v>
      </c>
      <c r="D40" s="18" t="s">
        <v>179</v>
      </c>
      <c r="E40" s="18" t="s">
        <v>31</v>
      </c>
      <c r="F40" s="18" t="s">
        <v>32</v>
      </c>
      <c r="G40" s="29">
        <v>1</v>
      </c>
      <c r="H40" s="29"/>
      <c r="I40" s="18"/>
      <c r="J40" s="35"/>
    </row>
    <row r="41" spans="1:10">
      <c r="A41" s="30">
        <v>415042</v>
      </c>
      <c r="B41" s="18" t="str">
        <f t="shared" si="1"/>
        <v>3AC1</v>
      </c>
      <c r="C41" s="18" t="s">
        <v>140</v>
      </c>
      <c r="D41" s="18" t="s">
        <v>180</v>
      </c>
      <c r="E41" s="18" t="s">
        <v>31</v>
      </c>
      <c r="F41" s="18" t="s">
        <v>32</v>
      </c>
      <c r="G41" s="29">
        <v>1</v>
      </c>
      <c r="H41" s="29"/>
      <c r="I41" s="18"/>
      <c r="J41" s="35"/>
    </row>
    <row r="42" spans="1:10">
      <c r="A42" s="30">
        <v>415043</v>
      </c>
      <c r="B42" s="18" t="str">
        <f t="shared" si="1"/>
        <v>3AC2</v>
      </c>
      <c r="C42" s="18" t="s">
        <v>140</v>
      </c>
      <c r="D42" s="18" t="s">
        <v>181</v>
      </c>
      <c r="E42" s="18" t="s">
        <v>31</v>
      </c>
      <c r="F42" s="18" t="s">
        <v>32</v>
      </c>
      <c r="G42" s="29">
        <v>1</v>
      </c>
      <c r="H42" s="29"/>
      <c r="I42" s="18"/>
      <c r="J42" s="35"/>
    </row>
    <row r="43" spans="1:10">
      <c r="A43" s="30">
        <v>415044</v>
      </c>
      <c r="B43" s="18" t="str">
        <f t="shared" si="1"/>
        <v>3AC3</v>
      </c>
      <c r="C43" s="18" t="s">
        <v>140</v>
      </c>
      <c r="D43" s="18" t="s">
        <v>182</v>
      </c>
      <c r="E43" s="18" t="s">
        <v>31</v>
      </c>
      <c r="F43" s="18" t="s">
        <v>32</v>
      </c>
      <c r="G43" s="29">
        <v>1</v>
      </c>
      <c r="H43" s="29"/>
      <c r="I43" s="18"/>
      <c r="J43" s="35"/>
    </row>
    <row r="44" spans="1:10">
      <c r="A44" s="30">
        <v>415045</v>
      </c>
      <c r="B44" s="18" t="str">
        <f t="shared" si="1"/>
        <v>3AC4</v>
      </c>
      <c r="C44" s="18" t="s">
        <v>140</v>
      </c>
      <c r="D44" s="18" t="s">
        <v>183</v>
      </c>
      <c r="E44" s="18" t="s">
        <v>31</v>
      </c>
      <c r="F44" s="18" t="s">
        <v>32</v>
      </c>
      <c r="G44" s="29">
        <v>1</v>
      </c>
      <c r="H44" s="29"/>
      <c r="I44" s="18"/>
      <c r="J44" s="35"/>
    </row>
    <row r="45" spans="1:10">
      <c r="A45" s="30">
        <v>415046</v>
      </c>
      <c r="B45" s="18" t="str">
        <f t="shared" si="1"/>
        <v>3AC5</v>
      </c>
      <c r="C45" s="18" t="s">
        <v>140</v>
      </c>
      <c r="D45" s="18" t="s">
        <v>184</v>
      </c>
      <c r="E45" s="18" t="s">
        <v>31</v>
      </c>
      <c r="F45" s="18" t="s">
        <v>32</v>
      </c>
      <c r="G45" s="29">
        <v>1</v>
      </c>
      <c r="H45" s="29"/>
      <c r="I45" s="18"/>
      <c r="J45" s="35"/>
    </row>
    <row r="46" spans="1:10">
      <c r="A46" s="30">
        <v>415047</v>
      </c>
      <c r="B46" s="18" t="str">
        <f t="shared" si="1"/>
        <v>3AC6</v>
      </c>
      <c r="C46" s="18" t="s">
        <v>140</v>
      </c>
      <c r="D46" s="18" t="s">
        <v>185</v>
      </c>
      <c r="E46" s="18" t="s">
        <v>31</v>
      </c>
      <c r="F46" s="18" t="s">
        <v>32</v>
      </c>
      <c r="G46" s="29">
        <v>1</v>
      </c>
      <c r="H46" s="29"/>
      <c r="I46" s="18"/>
      <c r="J46" s="35"/>
    </row>
    <row r="47" spans="1:10">
      <c r="A47" s="30">
        <v>415048</v>
      </c>
      <c r="B47" s="18" t="str">
        <f t="shared" si="1"/>
        <v>3AC7</v>
      </c>
      <c r="C47" s="18" t="s">
        <v>140</v>
      </c>
      <c r="D47" s="18" t="s">
        <v>186</v>
      </c>
      <c r="E47" s="18" t="s">
        <v>31</v>
      </c>
      <c r="F47" s="18" t="s">
        <v>32</v>
      </c>
      <c r="G47" s="29">
        <v>1</v>
      </c>
      <c r="H47" s="29"/>
      <c r="I47" s="18"/>
      <c r="J47" s="35"/>
    </row>
    <row r="48" spans="1:10">
      <c r="A48" s="30">
        <v>415049</v>
      </c>
      <c r="B48" s="18" t="str">
        <f t="shared" si="1"/>
        <v>3AC8</v>
      </c>
      <c r="C48" s="18" t="s">
        <v>140</v>
      </c>
      <c r="D48" s="18" t="s">
        <v>187</v>
      </c>
      <c r="E48" s="18" t="s">
        <v>31</v>
      </c>
      <c r="F48" s="18" t="s">
        <v>32</v>
      </c>
      <c r="G48" s="29">
        <v>1</v>
      </c>
      <c r="H48" s="29"/>
      <c r="I48" s="18"/>
      <c r="J48" s="35"/>
    </row>
    <row r="49" spans="1:10">
      <c r="A49" s="30">
        <v>415050</v>
      </c>
      <c r="B49" s="18" t="str">
        <f t="shared" si="1"/>
        <v>3AC9</v>
      </c>
      <c r="C49" s="18" t="s">
        <v>140</v>
      </c>
      <c r="D49" s="18" t="s">
        <v>188</v>
      </c>
      <c r="E49" s="18" t="s">
        <v>31</v>
      </c>
      <c r="F49" s="18" t="s">
        <v>32</v>
      </c>
      <c r="G49" s="29">
        <v>1</v>
      </c>
      <c r="H49" s="29"/>
      <c r="I49" s="18"/>
      <c r="J49" s="35"/>
    </row>
    <row r="50" spans="1:10">
      <c r="A50" s="30">
        <v>415051</v>
      </c>
      <c r="B50" s="18" t="str">
        <f t="shared" si="1"/>
        <v>3ACA</v>
      </c>
      <c r="C50" s="18" t="s">
        <v>140</v>
      </c>
      <c r="D50" s="18" t="s">
        <v>189</v>
      </c>
      <c r="E50" s="18" t="s">
        <v>31</v>
      </c>
      <c r="F50" s="18" t="s">
        <v>32</v>
      </c>
      <c r="G50" s="29">
        <v>1</v>
      </c>
      <c r="H50" s="29"/>
      <c r="I50" s="18"/>
      <c r="J50" s="35"/>
    </row>
    <row r="51" spans="1:10">
      <c r="A51" s="30" t="s">
        <v>77</v>
      </c>
      <c r="B51" s="30" t="s">
        <v>77</v>
      </c>
      <c r="C51" s="30"/>
      <c r="D51" s="31"/>
      <c r="E51" s="30"/>
      <c r="F51" s="30"/>
      <c r="G51" s="32"/>
      <c r="H51" s="32"/>
      <c r="I51" s="30"/>
      <c r="J51" s="30"/>
    </row>
    <row r="52" spans="1:10">
      <c r="A52" s="30">
        <v>415101</v>
      </c>
      <c r="B52" s="18" t="str">
        <f>DEC2HEX(A52-400001)</f>
        <v>3AFC</v>
      </c>
      <c r="C52" s="18" t="s">
        <v>190</v>
      </c>
      <c r="D52" s="18" t="s">
        <v>79</v>
      </c>
      <c r="E52" s="18" t="s">
        <v>31</v>
      </c>
      <c r="F52" s="18" t="s">
        <v>32</v>
      </c>
      <c r="G52" s="29">
        <v>1</v>
      </c>
      <c r="H52" s="29"/>
      <c r="I52" s="18"/>
      <c r="J52" s="35" t="s">
        <v>80</v>
      </c>
    </row>
    <row r="53" spans="1:10">
      <c r="A53" s="30" t="s">
        <v>77</v>
      </c>
      <c r="B53" s="30" t="s">
        <v>77</v>
      </c>
      <c r="C53" s="30"/>
      <c r="D53" s="31"/>
      <c r="E53" s="30"/>
      <c r="F53" s="30"/>
      <c r="G53" s="32"/>
      <c r="H53" s="32"/>
      <c r="I53" s="30"/>
      <c r="J53" s="34"/>
    </row>
    <row r="54" spans="1:10">
      <c r="A54" s="30">
        <v>417901</v>
      </c>
      <c r="B54" s="18" t="str">
        <f>DEC2HEX(A54-400001)</f>
        <v>45EC</v>
      </c>
      <c r="C54" s="18" t="s">
        <v>191</v>
      </c>
      <c r="D54" s="18" t="s">
        <v>79</v>
      </c>
      <c r="E54" s="18" t="s">
        <v>31</v>
      </c>
      <c r="F54" s="18" t="s">
        <v>32</v>
      </c>
      <c r="G54" s="29">
        <v>1</v>
      </c>
      <c r="H54" s="29"/>
      <c r="I54" s="18"/>
      <c r="J54" s="35" t="s">
        <v>80</v>
      </c>
    </row>
    <row r="56" ht="49" customHeight="1" spans="1:10">
      <c r="A56" s="33" t="s">
        <v>192</v>
      </c>
      <c r="B56" s="34"/>
      <c r="C56" s="34"/>
      <c r="D56" s="34"/>
      <c r="E56" s="34"/>
      <c r="F56" s="34"/>
      <c r="G56" s="34"/>
      <c r="H56" s="34"/>
      <c r="I56" s="34"/>
      <c r="J56" s="34"/>
    </row>
  </sheetData>
  <mergeCells count="1">
    <mergeCell ref="A56:J56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workbookViewId="0">
      <selection activeCell="G38" sqref="G38"/>
    </sheetView>
  </sheetViews>
  <sheetFormatPr defaultColWidth="8.87610619469027" defaultRowHeight="15"/>
  <cols>
    <col min="1" max="1" width="20.8849557522124" style="17" customWidth="1"/>
    <col min="2" max="2" width="19.6283185840708" style="17" customWidth="1"/>
    <col min="3" max="3" width="9.33628318584071" style="17" customWidth="1"/>
    <col min="4" max="4" width="25.4424778761062" style="37" customWidth="1"/>
    <col min="5" max="5" width="5.50442477876106" style="17" customWidth="1"/>
    <col min="6" max="6" width="9.66371681415929" style="17" customWidth="1"/>
    <col min="7" max="7" width="13" style="38" customWidth="1"/>
    <col min="8" max="8" width="6.55752212389381" style="38" customWidth="1"/>
    <col min="9" max="9" width="5.75221238938053" style="17" customWidth="1"/>
    <col min="10" max="10" width="42.1150442477876" style="17" customWidth="1"/>
    <col min="11" max="16384" width="8.87610619469027" style="17"/>
  </cols>
  <sheetData>
    <row r="1" s="26" customFormat="1" ht="15.75" spans="1:10">
      <c r="A1" s="1" t="s">
        <v>20</v>
      </c>
      <c r="B1" s="1" t="s">
        <v>21</v>
      </c>
      <c r="C1" s="1" t="s">
        <v>22</v>
      </c>
      <c r="D1" s="1" t="s">
        <v>23</v>
      </c>
      <c r="E1" s="1" t="s">
        <v>24</v>
      </c>
      <c r="F1" s="1" t="s">
        <v>25</v>
      </c>
      <c r="G1" s="28" t="s">
        <v>26</v>
      </c>
      <c r="H1" s="28" t="s">
        <v>27</v>
      </c>
      <c r="I1" s="1" t="s">
        <v>28</v>
      </c>
      <c r="J1" s="1" t="s">
        <v>3</v>
      </c>
    </row>
    <row r="2" s="16" customFormat="1" spans="1:10">
      <c r="A2" s="30">
        <v>418001</v>
      </c>
      <c r="B2" s="18" t="str">
        <f t="shared" ref="B2:B30" si="0">DEC2HEX(A2-400001)</f>
        <v>4650</v>
      </c>
      <c r="C2" s="18" t="s">
        <v>193</v>
      </c>
      <c r="D2" s="18" t="s">
        <v>141</v>
      </c>
      <c r="E2" s="18" t="s">
        <v>31</v>
      </c>
      <c r="F2" s="18" t="s">
        <v>32</v>
      </c>
      <c r="G2" s="29">
        <v>0.1</v>
      </c>
      <c r="H2" s="29"/>
      <c r="I2" s="18" t="s">
        <v>85</v>
      </c>
      <c r="J2" s="35"/>
    </row>
    <row r="3" s="16" customFormat="1" spans="1:10">
      <c r="A3" s="30">
        <v>418002</v>
      </c>
      <c r="B3" s="18" t="str">
        <f t="shared" si="0"/>
        <v>4651</v>
      </c>
      <c r="C3" s="18" t="s">
        <v>193</v>
      </c>
      <c r="D3" s="18" t="s">
        <v>142</v>
      </c>
      <c r="E3" s="18" t="s">
        <v>31</v>
      </c>
      <c r="F3" s="18" t="s">
        <v>76</v>
      </c>
      <c r="G3" s="29">
        <v>0.1</v>
      </c>
      <c r="H3" s="29"/>
      <c r="I3" s="18" t="s">
        <v>56</v>
      </c>
      <c r="J3" s="35"/>
    </row>
    <row r="4" s="16" customFormat="1" spans="1:10">
      <c r="A4" s="30">
        <v>418003</v>
      </c>
      <c r="B4" s="18" t="str">
        <f t="shared" si="0"/>
        <v>4652</v>
      </c>
      <c r="C4" s="18" t="s">
        <v>193</v>
      </c>
      <c r="D4" s="18" t="s">
        <v>36</v>
      </c>
      <c r="E4" s="18" t="s">
        <v>31</v>
      </c>
      <c r="F4" s="18" t="s">
        <v>32</v>
      </c>
      <c r="G4" s="29">
        <v>0.1</v>
      </c>
      <c r="H4" s="29"/>
      <c r="I4" s="18" t="s">
        <v>37</v>
      </c>
      <c r="J4" s="35"/>
    </row>
    <row r="5" s="16" customFormat="1" spans="1:10">
      <c r="A5" s="30">
        <v>418004</v>
      </c>
      <c r="B5" s="18" t="str">
        <f t="shared" si="0"/>
        <v>4653</v>
      </c>
      <c r="C5" s="18" t="s">
        <v>193</v>
      </c>
      <c r="D5" s="18" t="s">
        <v>143</v>
      </c>
      <c r="E5" s="18" t="s">
        <v>31</v>
      </c>
      <c r="F5" s="18" t="s">
        <v>32</v>
      </c>
      <c r="G5" s="29">
        <v>0.1</v>
      </c>
      <c r="H5" s="29"/>
      <c r="I5" s="18" t="s">
        <v>37</v>
      </c>
      <c r="J5" s="35"/>
    </row>
    <row r="6" s="16" customFormat="1" spans="1:10">
      <c r="A6" s="30">
        <v>418005</v>
      </c>
      <c r="B6" s="18" t="str">
        <f t="shared" si="0"/>
        <v>4654</v>
      </c>
      <c r="C6" s="18" t="s">
        <v>193</v>
      </c>
      <c r="D6" s="18" t="s">
        <v>145</v>
      </c>
      <c r="E6" s="18" t="s">
        <v>31</v>
      </c>
      <c r="F6" s="18" t="s">
        <v>32</v>
      </c>
      <c r="G6" s="29">
        <v>1</v>
      </c>
      <c r="H6" s="29"/>
      <c r="I6" s="18"/>
      <c r="J6" s="35"/>
    </row>
    <row r="7" s="16" customFormat="1" spans="1:10">
      <c r="A7" s="30">
        <v>418006</v>
      </c>
      <c r="B7" s="18" t="str">
        <f t="shared" si="0"/>
        <v>4655</v>
      </c>
      <c r="C7" s="18" t="s">
        <v>193</v>
      </c>
      <c r="D7" s="18" t="s">
        <v>146</v>
      </c>
      <c r="E7" s="18" t="s">
        <v>31</v>
      </c>
      <c r="F7" s="18" t="s">
        <v>32</v>
      </c>
      <c r="G7" s="29">
        <v>1</v>
      </c>
      <c r="H7" s="29"/>
      <c r="I7" s="18"/>
      <c r="J7" s="35"/>
    </row>
    <row r="8" s="16" customFormat="1" spans="1:10">
      <c r="A8" s="30">
        <v>418007</v>
      </c>
      <c r="B8" s="18" t="str">
        <f t="shared" si="0"/>
        <v>4656</v>
      </c>
      <c r="C8" s="18" t="s">
        <v>193</v>
      </c>
      <c r="D8" s="18" t="s">
        <v>147</v>
      </c>
      <c r="E8" s="18" t="s">
        <v>31</v>
      </c>
      <c r="F8" s="18" t="s">
        <v>32</v>
      </c>
      <c r="G8" s="29">
        <v>1</v>
      </c>
      <c r="H8" s="29"/>
      <c r="I8" s="18" t="s">
        <v>148</v>
      </c>
      <c r="J8" s="35"/>
    </row>
    <row r="9" s="16" customFormat="1" spans="1:10">
      <c r="A9" s="30">
        <v>418008</v>
      </c>
      <c r="B9" s="18" t="str">
        <f t="shared" si="0"/>
        <v>4657</v>
      </c>
      <c r="C9" s="18" t="s">
        <v>193</v>
      </c>
      <c r="D9" s="18" t="s">
        <v>150</v>
      </c>
      <c r="E9" s="18" t="s">
        <v>31</v>
      </c>
      <c r="F9" s="18" t="s">
        <v>32</v>
      </c>
      <c r="G9" s="29">
        <v>1</v>
      </c>
      <c r="H9" s="29"/>
      <c r="I9" s="18"/>
      <c r="J9" s="35"/>
    </row>
    <row r="10" s="16" customFormat="1" spans="1:10">
      <c r="A10" s="30">
        <v>418009</v>
      </c>
      <c r="B10" s="18" t="str">
        <f t="shared" si="0"/>
        <v>4658</v>
      </c>
      <c r="C10" s="18" t="s">
        <v>193</v>
      </c>
      <c r="D10" s="18" t="s">
        <v>151</v>
      </c>
      <c r="E10" s="18" t="s">
        <v>31</v>
      </c>
      <c r="F10" s="18" t="s">
        <v>32</v>
      </c>
      <c r="G10" s="29">
        <v>1</v>
      </c>
      <c r="H10" s="29"/>
      <c r="I10" s="18"/>
      <c r="J10" s="35"/>
    </row>
    <row r="11" s="16" customFormat="1" spans="1:10">
      <c r="A11" s="30">
        <v>418010</v>
      </c>
      <c r="B11" s="18" t="str">
        <f t="shared" si="0"/>
        <v>4659</v>
      </c>
      <c r="C11" s="18" t="s">
        <v>193</v>
      </c>
      <c r="D11" s="18" t="s">
        <v>152</v>
      </c>
      <c r="E11" s="18" t="s">
        <v>31</v>
      </c>
      <c r="F11" s="18" t="s">
        <v>32</v>
      </c>
      <c r="G11" s="29">
        <v>1</v>
      </c>
      <c r="H11" s="29"/>
      <c r="I11" s="18" t="s">
        <v>148</v>
      </c>
      <c r="J11" s="35"/>
    </row>
    <row r="12" s="16" customFormat="1" spans="1:10">
      <c r="A12" s="30">
        <v>418011</v>
      </c>
      <c r="B12" s="18" t="str">
        <f t="shared" si="0"/>
        <v>465A</v>
      </c>
      <c r="C12" s="18" t="s">
        <v>193</v>
      </c>
      <c r="D12" s="18" t="s">
        <v>154</v>
      </c>
      <c r="E12" s="18" t="s">
        <v>31</v>
      </c>
      <c r="F12" s="18" t="s">
        <v>32</v>
      </c>
      <c r="G12" s="29">
        <v>1</v>
      </c>
      <c r="H12" s="29"/>
      <c r="I12" s="18"/>
      <c r="J12" s="35"/>
    </row>
    <row r="13" s="16" customFormat="1" spans="1:10">
      <c r="A13" s="30">
        <v>418012</v>
      </c>
      <c r="B13" s="18" t="str">
        <f t="shared" si="0"/>
        <v>465B</v>
      </c>
      <c r="C13" s="18" t="s">
        <v>193</v>
      </c>
      <c r="D13" s="18" t="s">
        <v>155</v>
      </c>
      <c r="E13" s="18" t="s">
        <v>31</v>
      </c>
      <c r="F13" s="18" t="s">
        <v>32</v>
      </c>
      <c r="G13" s="29">
        <v>1</v>
      </c>
      <c r="H13" s="29"/>
      <c r="I13" s="18"/>
      <c r="J13" s="35"/>
    </row>
    <row r="14" s="16" customFormat="1" spans="1:10">
      <c r="A14" s="30">
        <v>418013</v>
      </c>
      <c r="B14" s="18" t="str">
        <f t="shared" si="0"/>
        <v>465C</v>
      </c>
      <c r="C14" s="18" t="s">
        <v>193</v>
      </c>
      <c r="D14" s="18" t="s">
        <v>156</v>
      </c>
      <c r="E14" s="18" t="s">
        <v>31</v>
      </c>
      <c r="F14" s="18" t="s">
        <v>76</v>
      </c>
      <c r="G14" s="29">
        <v>0.1</v>
      </c>
      <c r="H14" s="29"/>
      <c r="I14" s="18" t="s">
        <v>112</v>
      </c>
      <c r="J14" s="35"/>
    </row>
    <row r="15" s="16" customFormat="1" spans="1:10">
      <c r="A15" s="30">
        <v>418014</v>
      </c>
      <c r="B15" s="18" t="str">
        <f t="shared" si="0"/>
        <v>465D</v>
      </c>
      <c r="C15" s="18" t="s">
        <v>193</v>
      </c>
      <c r="D15" s="18" t="s">
        <v>158</v>
      </c>
      <c r="E15" s="18" t="s">
        <v>31</v>
      </c>
      <c r="F15" s="18" t="s">
        <v>32</v>
      </c>
      <c r="G15" s="29">
        <v>1</v>
      </c>
      <c r="H15" s="29"/>
      <c r="I15" s="18"/>
      <c r="J15" s="35"/>
    </row>
    <row r="16" s="16" customFormat="1" spans="1:10">
      <c r="A16" s="30">
        <v>418015</v>
      </c>
      <c r="B16" s="18" t="str">
        <f t="shared" si="0"/>
        <v>465E</v>
      </c>
      <c r="C16" s="18" t="s">
        <v>193</v>
      </c>
      <c r="D16" s="18" t="s">
        <v>159</v>
      </c>
      <c r="E16" s="18" t="s">
        <v>31</v>
      </c>
      <c r="F16" s="18" t="s">
        <v>32</v>
      </c>
      <c r="G16" s="29">
        <v>1</v>
      </c>
      <c r="H16" s="29"/>
      <c r="I16" s="18"/>
      <c r="J16" s="35"/>
    </row>
    <row r="17" s="16" customFormat="1" spans="1:10">
      <c r="A17" s="30">
        <v>418016</v>
      </c>
      <c r="B17" s="18" t="str">
        <f t="shared" si="0"/>
        <v>465F</v>
      </c>
      <c r="C17" s="18" t="s">
        <v>193</v>
      </c>
      <c r="D17" s="18" t="s">
        <v>160</v>
      </c>
      <c r="E17" s="18" t="s">
        <v>31</v>
      </c>
      <c r="F17" s="18" t="s">
        <v>76</v>
      </c>
      <c r="G17" s="29">
        <v>0.1</v>
      </c>
      <c r="H17" s="29"/>
      <c r="I17" s="18" t="s">
        <v>112</v>
      </c>
      <c r="J17" s="35"/>
    </row>
    <row r="18" s="16" customFormat="1" spans="1:10">
      <c r="A18" s="30">
        <v>418017</v>
      </c>
      <c r="B18" s="18" t="str">
        <f t="shared" si="0"/>
        <v>4660</v>
      </c>
      <c r="C18" s="18" t="s">
        <v>193</v>
      </c>
      <c r="D18" s="18" t="s">
        <v>161</v>
      </c>
      <c r="E18" s="18" t="s">
        <v>31</v>
      </c>
      <c r="F18" s="18" t="s">
        <v>32</v>
      </c>
      <c r="G18" s="29">
        <v>1</v>
      </c>
      <c r="H18" s="29"/>
      <c r="I18" s="18" t="s">
        <v>148</v>
      </c>
      <c r="J18" s="35"/>
    </row>
    <row r="19" s="16" customFormat="1" spans="1:10">
      <c r="A19" s="30">
        <v>418018</v>
      </c>
      <c r="B19" s="18" t="str">
        <f t="shared" si="0"/>
        <v>4661</v>
      </c>
      <c r="C19" s="18" t="s">
        <v>193</v>
      </c>
      <c r="D19" s="18" t="s">
        <v>162</v>
      </c>
      <c r="E19" s="18" t="s">
        <v>31</v>
      </c>
      <c r="F19" s="18" t="s">
        <v>32</v>
      </c>
      <c r="G19" s="29">
        <v>0.1</v>
      </c>
      <c r="H19" s="29"/>
      <c r="I19" s="18" t="s">
        <v>112</v>
      </c>
      <c r="J19" s="35"/>
    </row>
    <row r="20" s="16" customFormat="1" spans="1:10">
      <c r="A20" s="30">
        <v>418019</v>
      </c>
      <c r="B20" s="18" t="str">
        <f t="shared" si="0"/>
        <v>4662</v>
      </c>
      <c r="C20" s="18" t="s">
        <v>193</v>
      </c>
      <c r="D20" s="18" t="s">
        <v>163</v>
      </c>
      <c r="E20" s="18" t="s">
        <v>31</v>
      </c>
      <c r="F20" s="18" t="s">
        <v>32</v>
      </c>
      <c r="G20" s="29">
        <v>1</v>
      </c>
      <c r="H20" s="29"/>
      <c r="I20" s="18" t="s">
        <v>148</v>
      </c>
      <c r="J20" s="35"/>
    </row>
    <row r="21" s="16" customFormat="1" spans="1:10">
      <c r="A21" s="30">
        <v>418020</v>
      </c>
      <c r="B21" s="18" t="str">
        <f t="shared" si="0"/>
        <v>4663</v>
      </c>
      <c r="C21" s="18" t="s">
        <v>193</v>
      </c>
      <c r="D21" s="18" t="s">
        <v>164</v>
      </c>
      <c r="E21" s="18" t="s">
        <v>31</v>
      </c>
      <c r="F21" s="18" t="s">
        <v>76</v>
      </c>
      <c r="G21" s="29">
        <v>0.1</v>
      </c>
      <c r="H21" s="29"/>
      <c r="I21" s="18" t="s">
        <v>112</v>
      </c>
      <c r="J21" s="35"/>
    </row>
    <row r="22" s="16" customFormat="1" spans="1:10">
      <c r="A22" s="30">
        <v>418021</v>
      </c>
      <c r="B22" s="18" t="str">
        <f t="shared" si="0"/>
        <v>4664</v>
      </c>
      <c r="C22" s="18" t="s">
        <v>193</v>
      </c>
      <c r="D22" s="18" t="s">
        <v>165</v>
      </c>
      <c r="E22" s="18" t="s">
        <v>31</v>
      </c>
      <c r="F22" s="18" t="s">
        <v>32</v>
      </c>
      <c r="G22" s="29">
        <v>0.1</v>
      </c>
      <c r="H22" s="29"/>
      <c r="I22" s="18" t="s">
        <v>56</v>
      </c>
      <c r="J22" s="35"/>
    </row>
    <row r="23" s="16" customFormat="1" spans="1:10">
      <c r="A23" s="30">
        <v>418022</v>
      </c>
      <c r="B23" s="18" t="str">
        <f t="shared" si="0"/>
        <v>4665</v>
      </c>
      <c r="C23" s="18" t="s">
        <v>193</v>
      </c>
      <c r="D23" s="18" t="s">
        <v>166</v>
      </c>
      <c r="E23" s="18" t="s">
        <v>31</v>
      </c>
      <c r="F23" s="18" t="s">
        <v>32</v>
      </c>
      <c r="G23" s="29">
        <v>0.1</v>
      </c>
      <c r="H23" s="29"/>
      <c r="I23" s="18" t="s">
        <v>56</v>
      </c>
      <c r="J23" s="35"/>
    </row>
    <row r="24" s="16" customFormat="1" spans="1:10">
      <c r="A24" s="30">
        <v>418023</v>
      </c>
      <c r="B24" s="18" t="str">
        <f t="shared" si="0"/>
        <v>4666</v>
      </c>
      <c r="C24" s="18" t="s">
        <v>193</v>
      </c>
      <c r="D24" s="18" t="s">
        <v>167</v>
      </c>
      <c r="E24" s="18" t="s">
        <v>31</v>
      </c>
      <c r="F24" s="18" t="s">
        <v>32</v>
      </c>
      <c r="G24" s="29">
        <v>0.1</v>
      </c>
      <c r="H24" s="29"/>
      <c r="I24" s="18" t="s">
        <v>40</v>
      </c>
      <c r="J24" s="35"/>
    </row>
    <row r="25" s="16" customFormat="1" spans="1:10">
      <c r="A25" s="30">
        <v>418024</v>
      </c>
      <c r="B25" s="18" t="str">
        <f t="shared" si="0"/>
        <v>4667</v>
      </c>
      <c r="C25" s="18" t="s">
        <v>193</v>
      </c>
      <c r="D25" s="18" t="s">
        <v>168</v>
      </c>
      <c r="E25" s="18" t="s">
        <v>31</v>
      </c>
      <c r="F25" s="18" t="s">
        <v>32</v>
      </c>
      <c r="G25" s="29">
        <v>0.1</v>
      </c>
      <c r="H25" s="29"/>
      <c r="I25" s="18" t="s">
        <v>40</v>
      </c>
      <c r="J25" s="35"/>
    </row>
    <row r="26" s="16" customFormat="1" spans="1:10">
      <c r="A26" s="30">
        <v>418025</v>
      </c>
      <c r="B26" s="18" t="str">
        <f t="shared" si="0"/>
        <v>4668</v>
      </c>
      <c r="C26" s="18" t="s">
        <v>193</v>
      </c>
      <c r="D26" s="18" t="s">
        <v>169</v>
      </c>
      <c r="E26" s="18" t="s">
        <v>31</v>
      </c>
      <c r="F26" s="18" t="s">
        <v>32</v>
      </c>
      <c r="G26" s="29">
        <v>0.1</v>
      </c>
      <c r="H26" s="29"/>
      <c r="I26" s="18" t="s">
        <v>49</v>
      </c>
      <c r="J26" s="35"/>
    </row>
    <row r="27" s="16" customFormat="1" spans="1:10">
      <c r="A27" s="30">
        <v>418026</v>
      </c>
      <c r="B27" s="18" t="str">
        <f t="shared" si="0"/>
        <v>4669</v>
      </c>
      <c r="C27" s="18" t="s">
        <v>193</v>
      </c>
      <c r="D27" s="18" t="s">
        <v>170</v>
      </c>
      <c r="E27" s="18" t="s">
        <v>31</v>
      </c>
      <c r="F27" s="18" t="s">
        <v>32</v>
      </c>
      <c r="G27" s="29">
        <v>0.1</v>
      </c>
      <c r="H27" s="29"/>
      <c r="I27" s="18" t="s">
        <v>49</v>
      </c>
      <c r="J27" s="35"/>
    </row>
    <row r="28" s="16" customFormat="1" spans="1:10">
      <c r="A28" s="30">
        <v>418027</v>
      </c>
      <c r="B28" s="18" t="str">
        <f t="shared" si="0"/>
        <v>466A</v>
      </c>
      <c r="C28" s="18" t="s">
        <v>193</v>
      </c>
      <c r="D28" s="18" t="s">
        <v>171</v>
      </c>
      <c r="E28" s="18" t="s">
        <v>31</v>
      </c>
      <c r="F28" s="18" t="s">
        <v>45</v>
      </c>
      <c r="G28" s="29">
        <v>0.1</v>
      </c>
      <c r="H28" s="29"/>
      <c r="I28" s="18" t="s">
        <v>49</v>
      </c>
      <c r="J28" s="35"/>
    </row>
    <row r="29" s="16" customFormat="1" spans="1:10">
      <c r="A29" s="30">
        <v>418029</v>
      </c>
      <c r="B29" s="18" t="str">
        <f t="shared" si="0"/>
        <v>466C</v>
      </c>
      <c r="C29" s="18" t="s">
        <v>193</v>
      </c>
      <c r="D29" s="18" t="s">
        <v>172</v>
      </c>
      <c r="E29" s="18" t="s">
        <v>31</v>
      </c>
      <c r="F29" s="18" t="s">
        <v>45</v>
      </c>
      <c r="G29" s="29">
        <v>0.1</v>
      </c>
      <c r="H29" s="29"/>
      <c r="I29" s="18" t="s">
        <v>49</v>
      </c>
      <c r="J29" s="35"/>
    </row>
    <row r="30" s="17" customFormat="1" spans="1:10">
      <c r="A30" s="30">
        <v>418031</v>
      </c>
      <c r="B30" s="18" t="str">
        <f t="shared" si="0"/>
        <v>466E</v>
      </c>
      <c r="C30" s="18" t="s">
        <v>193</v>
      </c>
      <c r="D30" s="31" t="s">
        <v>173</v>
      </c>
      <c r="E30" s="18" t="s">
        <v>31</v>
      </c>
      <c r="F30" s="18" t="s">
        <v>32</v>
      </c>
      <c r="G30" s="29">
        <v>0.1</v>
      </c>
      <c r="H30" s="32"/>
      <c r="I30" s="18" t="s">
        <v>174</v>
      </c>
      <c r="J30" s="30"/>
    </row>
    <row r="31" s="17" customFormat="1" spans="1:10">
      <c r="A31" s="30" t="s">
        <v>77</v>
      </c>
      <c r="B31" s="30" t="s">
        <v>77</v>
      </c>
      <c r="C31" s="30"/>
      <c r="D31" s="31"/>
      <c r="E31" s="30"/>
      <c r="F31" s="30"/>
      <c r="G31" s="32"/>
      <c r="H31" s="32"/>
      <c r="I31" s="30"/>
      <c r="J31" s="30"/>
    </row>
    <row r="32" s="17" customFormat="1" spans="1:10">
      <c r="A32" s="30">
        <v>418101</v>
      </c>
      <c r="B32" s="18" t="str">
        <f>DEC2HEX(A32-400001)</f>
        <v>46B4</v>
      </c>
      <c r="C32" s="18" t="s">
        <v>194</v>
      </c>
      <c r="D32" s="18" t="s">
        <v>141</v>
      </c>
      <c r="E32" s="18" t="s">
        <v>31</v>
      </c>
      <c r="F32" s="18" t="s">
        <v>32</v>
      </c>
      <c r="G32" s="29">
        <v>0.1</v>
      </c>
      <c r="H32" s="29"/>
      <c r="I32" s="18" t="s">
        <v>85</v>
      </c>
      <c r="J32" s="35"/>
    </row>
    <row r="33" s="17" customFormat="1" spans="1:10">
      <c r="A33" s="30" t="s">
        <v>77</v>
      </c>
      <c r="B33" s="30" t="s">
        <v>77</v>
      </c>
      <c r="C33" s="30"/>
      <c r="D33" s="31"/>
      <c r="E33" s="30"/>
      <c r="F33" s="30"/>
      <c r="G33" s="32"/>
      <c r="H33" s="32"/>
      <c r="I33" s="30"/>
      <c r="J33" s="30"/>
    </row>
    <row r="34" s="17" customFormat="1" spans="1:10">
      <c r="A34" s="30">
        <v>420901</v>
      </c>
      <c r="B34" s="18" t="str">
        <f>DEC2HEX(A34-400001)</f>
        <v>51A4</v>
      </c>
      <c r="C34" s="18" t="s">
        <v>195</v>
      </c>
      <c r="D34" s="18" t="s">
        <v>141</v>
      </c>
      <c r="E34" s="18" t="s">
        <v>31</v>
      </c>
      <c r="F34" s="18" t="s">
        <v>32</v>
      </c>
      <c r="G34" s="29">
        <v>0.1</v>
      </c>
      <c r="H34" s="29"/>
      <c r="I34" s="18" t="s">
        <v>85</v>
      </c>
      <c r="J34" s="35"/>
    </row>
    <row r="36" ht="49" customHeight="1" spans="1:10">
      <c r="A36" s="33" t="s">
        <v>192</v>
      </c>
      <c r="B36" s="34"/>
      <c r="C36" s="34"/>
      <c r="D36" s="34"/>
      <c r="E36" s="34"/>
      <c r="F36" s="34"/>
      <c r="G36" s="34"/>
      <c r="H36" s="34"/>
      <c r="I36" s="34"/>
      <c r="J36" s="34"/>
    </row>
  </sheetData>
  <mergeCells count="1">
    <mergeCell ref="A36:J36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D12" sqref="D12"/>
    </sheetView>
  </sheetViews>
  <sheetFormatPr defaultColWidth="8.87610619469027" defaultRowHeight="15"/>
  <cols>
    <col min="1" max="1" width="20.8849557522124" style="17" customWidth="1"/>
    <col min="2" max="2" width="19.6283185840708" style="17" customWidth="1"/>
    <col min="3" max="3" width="9.33628318584071" style="17" customWidth="1"/>
    <col min="4" max="4" width="25.4424778761062" style="37" customWidth="1"/>
    <col min="5" max="5" width="5.50442477876106" style="17" customWidth="1"/>
    <col min="6" max="6" width="9.66371681415929" style="17" customWidth="1"/>
    <col min="7" max="7" width="13" style="38" customWidth="1"/>
    <col min="8" max="8" width="6.55752212389381" style="38" customWidth="1"/>
    <col min="9" max="9" width="5.75221238938053" style="17" customWidth="1"/>
    <col min="10" max="10" width="42.1150442477876" style="17" customWidth="1"/>
    <col min="11" max="16384" width="8.87610619469027" style="17"/>
  </cols>
  <sheetData>
    <row r="1" s="26" customFormat="1" ht="15.75" spans="1:10">
      <c r="A1" s="1" t="s">
        <v>20</v>
      </c>
      <c r="B1" s="1" t="s">
        <v>21</v>
      </c>
      <c r="C1" s="1" t="s">
        <v>22</v>
      </c>
      <c r="D1" s="1" t="s">
        <v>23</v>
      </c>
      <c r="E1" s="1" t="s">
        <v>24</v>
      </c>
      <c r="F1" s="1" t="s">
        <v>25</v>
      </c>
      <c r="G1" s="28" t="s">
        <v>26</v>
      </c>
      <c r="H1" s="28" t="s">
        <v>27</v>
      </c>
      <c r="I1" s="1" t="s">
        <v>28</v>
      </c>
      <c r="J1" s="1" t="s">
        <v>3</v>
      </c>
    </row>
    <row r="2" s="16" customFormat="1" spans="1:10">
      <c r="A2" s="30">
        <v>421001</v>
      </c>
      <c r="B2" s="18" t="str">
        <f t="shared" ref="B2:B7" si="0">DEC2HEX(A2-400001)</f>
        <v>5208</v>
      </c>
      <c r="C2" s="18" t="s">
        <v>193</v>
      </c>
      <c r="D2" s="18" t="s">
        <v>196</v>
      </c>
      <c r="E2" s="18" t="s">
        <v>31</v>
      </c>
      <c r="F2" s="18" t="s">
        <v>32</v>
      </c>
      <c r="G2" s="29">
        <v>1</v>
      </c>
      <c r="H2" s="29"/>
      <c r="I2" s="18" t="s">
        <v>148</v>
      </c>
      <c r="J2" s="35"/>
    </row>
    <row r="3" s="16" customFormat="1" spans="1:10">
      <c r="A3" s="30">
        <v>421002</v>
      </c>
      <c r="B3" s="18" t="str">
        <f t="shared" si="0"/>
        <v>5209</v>
      </c>
      <c r="C3" s="18" t="s">
        <v>193</v>
      </c>
      <c r="D3" s="18" t="s">
        <v>197</v>
      </c>
      <c r="E3" s="18" t="s">
        <v>31</v>
      </c>
      <c r="F3" s="18" t="s">
        <v>32</v>
      </c>
      <c r="G3" s="29">
        <v>1</v>
      </c>
      <c r="H3" s="29"/>
      <c r="I3" s="18" t="s">
        <v>148</v>
      </c>
      <c r="J3" s="35"/>
    </row>
    <row r="4" s="16" customFormat="1" spans="1:10">
      <c r="A4" s="30">
        <v>421003</v>
      </c>
      <c r="B4" s="18" t="str">
        <f t="shared" si="0"/>
        <v>520A</v>
      </c>
      <c r="C4" s="18" t="s">
        <v>193</v>
      </c>
      <c r="D4" s="18" t="s">
        <v>198</v>
      </c>
      <c r="E4" s="18" t="s">
        <v>31</v>
      </c>
      <c r="F4" s="18" t="s">
        <v>32</v>
      </c>
      <c r="G4" s="29">
        <v>1</v>
      </c>
      <c r="H4" s="29"/>
      <c r="I4" s="18" t="s">
        <v>148</v>
      </c>
      <c r="J4" s="35"/>
    </row>
    <row r="5" s="17" customFormat="1" spans="1:10">
      <c r="A5" s="30" t="s">
        <v>77</v>
      </c>
      <c r="B5" s="30" t="s">
        <v>77</v>
      </c>
      <c r="C5" s="30"/>
      <c r="D5" s="30" t="s">
        <v>77</v>
      </c>
      <c r="E5" s="30"/>
      <c r="F5" s="30"/>
      <c r="G5" s="29"/>
      <c r="H5" s="32"/>
      <c r="I5" s="18"/>
      <c r="J5" s="30"/>
    </row>
    <row r="6" s="17" customFormat="1" spans="1:10">
      <c r="A6" s="30">
        <v>421500</v>
      </c>
      <c r="B6" s="18" t="str">
        <f t="shared" si="0"/>
        <v>53FB</v>
      </c>
      <c r="C6" s="18" t="s">
        <v>193</v>
      </c>
      <c r="D6" s="18" t="s">
        <v>199</v>
      </c>
      <c r="E6" s="18" t="s">
        <v>31</v>
      </c>
      <c r="F6" s="18" t="s">
        <v>32</v>
      </c>
      <c r="G6" s="29">
        <v>1</v>
      </c>
      <c r="H6" s="29"/>
      <c r="I6" s="18" t="s">
        <v>148</v>
      </c>
      <c r="J6" s="35"/>
    </row>
    <row r="7" s="17" customFormat="1" spans="1:10">
      <c r="A7" s="30">
        <v>422001</v>
      </c>
      <c r="B7" s="18" t="str">
        <f t="shared" si="0"/>
        <v>55F0</v>
      </c>
      <c r="C7" s="18" t="s">
        <v>194</v>
      </c>
      <c r="D7" s="18" t="s">
        <v>196</v>
      </c>
      <c r="E7" s="18" t="s">
        <v>31</v>
      </c>
      <c r="F7" s="18" t="s">
        <v>32</v>
      </c>
      <c r="G7" s="29">
        <v>1</v>
      </c>
      <c r="H7" s="29"/>
      <c r="I7" s="18" t="s">
        <v>148</v>
      </c>
      <c r="J7" s="35"/>
    </row>
    <row r="8" spans="1:4">
      <c r="A8" s="30" t="s">
        <v>77</v>
      </c>
      <c r="B8" s="30" t="s">
        <v>77</v>
      </c>
      <c r="C8" s="30"/>
      <c r="D8" s="30" t="s">
        <v>77</v>
      </c>
    </row>
    <row r="9" spans="1:10">
      <c r="A9" s="30">
        <v>435001</v>
      </c>
      <c r="B9" s="18" t="str">
        <f>DEC2HEX(A9-400001)</f>
        <v>88B8</v>
      </c>
      <c r="C9" s="18" t="s">
        <v>195</v>
      </c>
      <c r="D9" s="18" t="s">
        <v>196</v>
      </c>
      <c r="E9" s="18" t="s">
        <v>31</v>
      </c>
      <c r="F9" s="18" t="s">
        <v>32</v>
      </c>
      <c r="G9" s="29">
        <v>1</v>
      </c>
      <c r="H9" s="29"/>
      <c r="I9" s="18" t="s">
        <v>148</v>
      </c>
      <c r="J9" s="35"/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G12" sqref="G12"/>
    </sheetView>
  </sheetViews>
  <sheetFormatPr defaultColWidth="8.87610619469027" defaultRowHeight="15"/>
  <cols>
    <col min="1" max="1" width="20.8849557522124" style="17" customWidth="1"/>
    <col min="2" max="2" width="19.6283185840708" style="17" customWidth="1"/>
    <col min="3" max="3" width="9.33628318584071" style="17" customWidth="1"/>
    <col min="4" max="4" width="25.4424778761062" style="37" customWidth="1"/>
    <col min="5" max="5" width="5.50442477876106" style="17" customWidth="1"/>
    <col min="6" max="6" width="9.66371681415929" style="17" customWidth="1"/>
    <col min="7" max="7" width="13" style="38" customWidth="1"/>
    <col min="8" max="8" width="6.55752212389381" style="38" customWidth="1"/>
    <col min="9" max="9" width="5.75221238938053" style="17" customWidth="1"/>
    <col min="10" max="10" width="42.1150442477876" style="17" customWidth="1"/>
    <col min="11" max="16384" width="8.87610619469027" style="17"/>
  </cols>
  <sheetData>
    <row r="1" s="26" customFormat="1" ht="15.75" spans="1:10">
      <c r="A1" s="1" t="s">
        <v>20</v>
      </c>
      <c r="B1" s="1" t="s">
        <v>21</v>
      </c>
      <c r="C1" s="1" t="s">
        <v>22</v>
      </c>
      <c r="D1" s="1" t="s">
        <v>23</v>
      </c>
      <c r="E1" s="1" t="s">
        <v>24</v>
      </c>
      <c r="F1" s="1" t="s">
        <v>25</v>
      </c>
      <c r="G1" s="28" t="s">
        <v>26</v>
      </c>
      <c r="H1" s="28" t="s">
        <v>27</v>
      </c>
      <c r="I1" s="1" t="s">
        <v>28</v>
      </c>
      <c r="J1" s="1" t="s">
        <v>3</v>
      </c>
    </row>
    <row r="2" s="16" customFormat="1" spans="1:10">
      <c r="A2" s="30">
        <v>436001</v>
      </c>
      <c r="B2" s="18" t="str">
        <f t="shared" ref="B2:B7" si="0">DEC2HEX(A2-400001)</f>
        <v>8CA0</v>
      </c>
      <c r="C2" s="18" t="s">
        <v>193</v>
      </c>
      <c r="D2" s="18" t="s">
        <v>200</v>
      </c>
      <c r="E2" s="18" t="s">
        <v>31</v>
      </c>
      <c r="F2" s="18" t="s">
        <v>76</v>
      </c>
      <c r="G2" s="29">
        <v>0.1</v>
      </c>
      <c r="H2" s="29"/>
      <c r="I2" s="18" t="s">
        <v>112</v>
      </c>
      <c r="J2" s="35"/>
    </row>
    <row r="3" s="16" customFormat="1" spans="1:10">
      <c r="A3" s="30">
        <v>436002</v>
      </c>
      <c r="B3" s="18" t="str">
        <f t="shared" si="0"/>
        <v>8CA1</v>
      </c>
      <c r="C3" s="18" t="s">
        <v>193</v>
      </c>
      <c r="D3" s="18" t="s">
        <v>201</v>
      </c>
      <c r="E3" s="18" t="s">
        <v>31</v>
      </c>
      <c r="F3" s="18" t="s">
        <v>76</v>
      </c>
      <c r="G3" s="29">
        <v>0.1</v>
      </c>
      <c r="H3" s="29"/>
      <c r="I3" s="18" t="s">
        <v>112</v>
      </c>
      <c r="J3" s="35"/>
    </row>
    <row r="4" s="16" customFormat="1" spans="1:10">
      <c r="A4" s="30">
        <v>436003</v>
      </c>
      <c r="B4" s="18" t="str">
        <f t="shared" si="0"/>
        <v>8CA2</v>
      </c>
      <c r="C4" s="18" t="s">
        <v>193</v>
      </c>
      <c r="D4" s="18" t="s">
        <v>202</v>
      </c>
      <c r="E4" s="18" t="s">
        <v>31</v>
      </c>
      <c r="F4" s="18" t="s">
        <v>76</v>
      </c>
      <c r="G4" s="29">
        <v>0.1</v>
      </c>
      <c r="H4" s="29"/>
      <c r="I4" s="18" t="s">
        <v>112</v>
      </c>
      <c r="J4" s="35"/>
    </row>
    <row r="5" s="17" customFormat="1" spans="1:10">
      <c r="A5" s="30" t="s">
        <v>77</v>
      </c>
      <c r="B5" s="30" t="s">
        <v>77</v>
      </c>
      <c r="C5" s="30"/>
      <c r="D5" s="30" t="s">
        <v>77</v>
      </c>
      <c r="E5" s="30"/>
      <c r="F5" s="30"/>
      <c r="G5" s="29"/>
      <c r="H5" s="32"/>
      <c r="I5" s="18"/>
      <c r="J5" s="30"/>
    </row>
    <row r="6" s="17" customFormat="1" spans="1:10">
      <c r="A6" s="30">
        <v>436250</v>
      </c>
      <c r="B6" s="18" t="str">
        <f t="shared" si="0"/>
        <v>8D99</v>
      </c>
      <c r="C6" s="18" t="s">
        <v>193</v>
      </c>
      <c r="D6" s="18" t="s">
        <v>203</v>
      </c>
      <c r="E6" s="18" t="s">
        <v>31</v>
      </c>
      <c r="F6" s="18" t="s">
        <v>76</v>
      </c>
      <c r="G6" s="29">
        <v>0.1</v>
      </c>
      <c r="H6" s="29"/>
      <c r="I6" s="18" t="s">
        <v>112</v>
      </c>
      <c r="J6" s="35"/>
    </row>
    <row r="7" s="17" customFormat="1" spans="1:10">
      <c r="A7" s="30">
        <v>436501</v>
      </c>
      <c r="B7" s="18" t="str">
        <f t="shared" si="0"/>
        <v>8E94</v>
      </c>
      <c r="C7" s="18" t="s">
        <v>194</v>
      </c>
      <c r="D7" s="18" t="s">
        <v>200</v>
      </c>
      <c r="E7" s="18" t="s">
        <v>31</v>
      </c>
      <c r="F7" s="18" t="s">
        <v>76</v>
      </c>
      <c r="G7" s="29">
        <v>0.1</v>
      </c>
      <c r="H7" s="29"/>
      <c r="I7" s="18" t="s">
        <v>112</v>
      </c>
      <c r="J7" s="35"/>
    </row>
    <row r="8" s="17" customFormat="1" spans="1:8">
      <c r="A8" s="30" t="s">
        <v>77</v>
      </c>
      <c r="B8" s="30" t="s">
        <v>77</v>
      </c>
      <c r="C8" s="30"/>
      <c r="D8" s="30" t="s">
        <v>77</v>
      </c>
      <c r="G8" s="38"/>
      <c r="H8" s="38"/>
    </row>
    <row r="9" s="17" customFormat="1" spans="1:10">
      <c r="A9" s="30">
        <v>443001</v>
      </c>
      <c r="B9" s="18" t="str">
        <f>DEC2HEX(A9-400001)</f>
        <v>A7F8</v>
      </c>
      <c r="C9" s="18" t="s">
        <v>195</v>
      </c>
      <c r="D9" s="18" t="s">
        <v>200</v>
      </c>
      <c r="E9" s="18" t="s">
        <v>31</v>
      </c>
      <c r="F9" s="18" t="s">
        <v>76</v>
      </c>
      <c r="G9" s="29">
        <v>0.1</v>
      </c>
      <c r="H9" s="29"/>
      <c r="I9" s="18" t="s">
        <v>112</v>
      </c>
      <c r="J9" s="35"/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"/>
  <sheetViews>
    <sheetView workbookViewId="0">
      <selection activeCell="B44" sqref="B44"/>
    </sheetView>
  </sheetViews>
  <sheetFormatPr defaultColWidth="8.87610619469027" defaultRowHeight="15"/>
  <cols>
    <col min="1" max="1" width="19.5044247787611" style="17" customWidth="1"/>
    <col min="2" max="2" width="19.6283185840708" style="17" customWidth="1"/>
    <col min="3" max="3" width="13.7787610619469" style="17" customWidth="1"/>
    <col min="4" max="4" width="25.4424778761062" style="37" customWidth="1"/>
    <col min="5" max="5" width="5.50442477876106" style="17" customWidth="1"/>
    <col min="6" max="6" width="9.66371681415929" style="17" customWidth="1"/>
    <col min="7" max="7" width="13" style="38" customWidth="1"/>
    <col min="8" max="8" width="6.55752212389381" style="38" customWidth="1"/>
    <col min="9" max="9" width="5.75221238938053" style="17" customWidth="1"/>
    <col min="10" max="10" width="42.1150442477876" style="39" customWidth="1"/>
    <col min="11" max="16384" width="8.87610619469027" style="17"/>
  </cols>
  <sheetData>
    <row r="1" s="26" customFormat="1" ht="15.75" spans="1:10">
      <c r="A1" s="1" t="s">
        <v>20</v>
      </c>
      <c r="B1" s="1" t="s">
        <v>21</v>
      </c>
      <c r="C1" s="1" t="s">
        <v>22</v>
      </c>
      <c r="D1" s="1" t="s">
        <v>23</v>
      </c>
      <c r="E1" s="1" t="s">
        <v>24</v>
      </c>
      <c r="F1" s="1" t="s">
        <v>25</v>
      </c>
      <c r="G1" s="28" t="s">
        <v>26</v>
      </c>
      <c r="H1" s="28" t="s">
        <v>27</v>
      </c>
      <c r="I1" s="1" t="s">
        <v>28</v>
      </c>
      <c r="J1" s="1" t="s">
        <v>3</v>
      </c>
    </row>
    <row r="2" s="26" customFormat="1" ht="15.75" spans="1:10">
      <c r="A2" s="18">
        <v>443501</v>
      </c>
      <c r="B2" s="18" t="str">
        <f>DEC2HEX(A2-400001)</f>
        <v>A9EC</v>
      </c>
      <c r="C2" s="18" t="s">
        <v>204</v>
      </c>
      <c r="D2" s="18" t="s">
        <v>79</v>
      </c>
      <c r="E2" s="18" t="s">
        <v>31</v>
      </c>
      <c r="F2" s="18" t="s">
        <v>32</v>
      </c>
      <c r="G2" s="29">
        <v>1</v>
      </c>
      <c r="H2" s="29"/>
      <c r="I2" s="18"/>
      <c r="J2" s="35" t="s">
        <v>80</v>
      </c>
    </row>
    <row r="3" s="16" customFormat="1" spans="1:10">
      <c r="A3" s="18">
        <v>443502</v>
      </c>
      <c r="B3" s="18" t="str">
        <f t="shared" ref="B3:B35" si="0">DEC2HEX(A3-400001)</f>
        <v>A9ED</v>
      </c>
      <c r="C3" s="18" t="s">
        <v>204</v>
      </c>
      <c r="D3" s="18" t="s">
        <v>205</v>
      </c>
      <c r="E3" s="18" t="s">
        <v>31</v>
      </c>
      <c r="F3" s="18" t="s">
        <v>45</v>
      </c>
      <c r="G3" s="29">
        <v>0.01</v>
      </c>
      <c r="H3" s="29"/>
      <c r="I3" s="18" t="s">
        <v>49</v>
      </c>
      <c r="J3" s="35"/>
    </row>
    <row r="4" s="16" customFormat="1" spans="1:10">
      <c r="A4" s="18">
        <v>443504</v>
      </c>
      <c r="B4" s="18" t="str">
        <f t="shared" si="0"/>
        <v>A9EF</v>
      </c>
      <c r="C4" s="18" t="s">
        <v>204</v>
      </c>
      <c r="D4" s="18" t="s">
        <v>206</v>
      </c>
      <c r="E4" s="18" t="s">
        <v>31</v>
      </c>
      <c r="F4" s="18" t="s">
        <v>45</v>
      </c>
      <c r="G4" s="29">
        <v>0.01</v>
      </c>
      <c r="H4" s="29"/>
      <c r="I4" s="18" t="s">
        <v>49</v>
      </c>
      <c r="J4" s="35"/>
    </row>
    <row r="5" s="16" customFormat="1" spans="1:10">
      <c r="A5" s="18">
        <v>443506</v>
      </c>
      <c r="B5" s="18" t="str">
        <f t="shared" si="0"/>
        <v>A9F1</v>
      </c>
      <c r="C5" s="18" t="s">
        <v>204</v>
      </c>
      <c r="D5" s="18" t="s">
        <v>207</v>
      </c>
      <c r="E5" s="18" t="s">
        <v>31</v>
      </c>
      <c r="F5" s="18" t="s">
        <v>45</v>
      </c>
      <c r="G5" s="29">
        <v>0.01</v>
      </c>
      <c r="H5" s="29"/>
      <c r="I5" s="18" t="s">
        <v>49</v>
      </c>
      <c r="J5" s="35"/>
    </row>
    <row r="6" s="16" customFormat="1" spans="1:10">
      <c r="A6" s="18">
        <v>443508</v>
      </c>
      <c r="B6" s="18" t="str">
        <f t="shared" si="0"/>
        <v>A9F3</v>
      </c>
      <c r="C6" s="18" t="s">
        <v>204</v>
      </c>
      <c r="D6" s="18" t="s">
        <v>208</v>
      </c>
      <c r="E6" s="18" t="s">
        <v>31</v>
      </c>
      <c r="F6" s="18" t="s">
        <v>45</v>
      </c>
      <c r="G6" s="29">
        <v>0.01</v>
      </c>
      <c r="H6" s="29"/>
      <c r="I6" s="18" t="s">
        <v>49</v>
      </c>
      <c r="J6" s="35"/>
    </row>
    <row r="7" s="16" customFormat="1" spans="1:10">
      <c r="A7" s="18">
        <v>443510</v>
      </c>
      <c r="B7" s="18" t="str">
        <f t="shared" si="0"/>
        <v>A9F5</v>
      </c>
      <c r="C7" s="18" t="s">
        <v>204</v>
      </c>
      <c r="D7" s="18" t="s">
        <v>209</v>
      </c>
      <c r="E7" s="18" t="s">
        <v>31</v>
      </c>
      <c r="F7" s="18" t="s">
        <v>45</v>
      </c>
      <c r="G7" s="29">
        <v>0.01</v>
      </c>
      <c r="H7" s="29"/>
      <c r="I7" s="18" t="s">
        <v>49</v>
      </c>
      <c r="J7" s="35"/>
    </row>
    <row r="8" s="16" customFormat="1" spans="1:10">
      <c r="A8" s="18">
        <v>443512</v>
      </c>
      <c r="B8" s="18" t="str">
        <f t="shared" si="0"/>
        <v>A9F7</v>
      </c>
      <c r="C8" s="18" t="s">
        <v>204</v>
      </c>
      <c r="D8" s="18" t="s">
        <v>210</v>
      </c>
      <c r="E8" s="18" t="s">
        <v>31</v>
      </c>
      <c r="F8" s="18" t="s">
        <v>45</v>
      </c>
      <c r="G8" s="29">
        <v>0.01</v>
      </c>
      <c r="H8" s="29"/>
      <c r="I8" s="18" t="s">
        <v>49</v>
      </c>
      <c r="J8" s="35"/>
    </row>
    <row r="9" s="16" customFormat="1" spans="1:10">
      <c r="A9" s="18">
        <v>443514</v>
      </c>
      <c r="B9" s="18" t="str">
        <f t="shared" si="0"/>
        <v>A9F9</v>
      </c>
      <c r="C9" s="18" t="s">
        <v>204</v>
      </c>
      <c r="D9" s="18" t="s">
        <v>211</v>
      </c>
      <c r="E9" s="18" t="s">
        <v>31</v>
      </c>
      <c r="F9" s="18" t="s">
        <v>45</v>
      </c>
      <c r="G9" s="29">
        <v>0.01</v>
      </c>
      <c r="H9" s="29"/>
      <c r="I9" s="18" t="s">
        <v>49</v>
      </c>
      <c r="J9" s="35"/>
    </row>
    <row r="10" s="16" customFormat="1" spans="1:10">
      <c r="A10" s="18">
        <v>443516</v>
      </c>
      <c r="B10" s="18" t="str">
        <f t="shared" si="0"/>
        <v>A9FB</v>
      </c>
      <c r="C10" s="18" t="s">
        <v>204</v>
      </c>
      <c r="D10" s="18" t="s">
        <v>212</v>
      </c>
      <c r="E10" s="18" t="s">
        <v>31</v>
      </c>
      <c r="F10" s="18" t="s">
        <v>45</v>
      </c>
      <c r="G10" s="29">
        <v>0.01</v>
      </c>
      <c r="H10" s="29"/>
      <c r="I10" s="18" t="s">
        <v>49</v>
      </c>
      <c r="J10" s="35"/>
    </row>
    <row r="11" s="16" customFormat="1" spans="1:10">
      <c r="A11" s="18">
        <v>443518</v>
      </c>
      <c r="B11" s="18" t="str">
        <f t="shared" si="0"/>
        <v>A9FD</v>
      </c>
      <c r="C11" s="18" t="s">
        <v>204</v>
      </c>
      <c r="D11" s="18" t="s">
        <v>213</v>
      </c>
      <c r="E11" s="18" t="s">
        <v>31</v>
      </c>
      <c r="F11" s="18" t="s">
        <v>45</v>
      </c>
      <c r="G11" s="29">
        <v>0.01</v>
      </c>
      <c r="H11" s="29"/>
      <c r="I11" s="18" t="s">
        <v>49</v>
      </c>
      <c r="J11" s="35"/>
    </row>
    <row r="12" s="16" customFormat="1" spans="1:10">
      <c r="A12" s="18">
        <v>443520</v>
      </c>
      <c r="B12" s="18" t="str">
        <f t="shared" si="0"/>
        <v>A9FF</v>
      </c>
      <c r="C12" s="18" t="s">
        <v>204</v>
      </c>
      <c r="D12" s="18" t="s">
        <v>214</v>
      </c>
      <c r="E12" s="18" t="s">
        <v>31</v>
      </c>
      <c r="F12" s="18" t="s">
        <v>45</v>
      </c>
      <c r="G12" s="29">
        <v>0.01</v>
      </c>
      <c r="H12" s="29"/>
      <c r="I12" s="18" t="s">
        <v>49</v>
      </c>
      <c r="J12" s="35"/>
    </row>
    <row r="13" s="16" customFormat="1" spans="1:10">
      <c r="A13" s="18">
        <v>443522</v>
      </c>
      <c r="B13" s="18" t="str">
        <f t="shared" si="0"/>
        <v>AA01</v>
      </c>
      <c r="C13" s="18" t="s">
        <v>204</v>
      </c>
      <c r="D13" s="18" t="s">
        <v>215</v>
      </c>
      <c r="E13" s="18" t="s">
        <v>31</v>
      </c>
      <c r="F13" s="18" t="s">
        <v>32</v>
      </c>
      <c r="G13" s="29">
        <v>0.1</v>
      </c>
      <c r="H13" s="29"/>
      <c r="I13" s="18" t="s">
        <v>85</v>
      </c>
      <c r="J13" s="35"/>
    </row>
    <row r="14" s="16" customFormat="1" spans="1:10">
      <c r="A14" s="18">
        <v>443523</v>
      </c>
      <c r="B14" s="18" t="str">
        <f t="shared" si="0"/>
        <v>AA02</v>
      </c>
      <c r="C14" s="18" t="s">
        <v>204</v>
      </c>
      <c r="D14" s="18" t="s">
        <v>216</v>
      </c>
      <c r="E14" s="18" t="s">
        <v>31</v>
      </c>
      <c r="F14" s="18" t="s">
        <v>32</v>
      </c>
      <c r="G14" s="29">
        <v>0.1</v>
      </c>
      <c r="H14" s="29"/>
      <c r="I14" s="18" t="s">
        <v>85</v>
      </c>
      <c r="J14" s="35"/>
    </row>
    <row r="15" s="16" customFormat="1" spans="1:10">
      <c r="A15" s="18">
        <v>443524</v>
      </c>
      <c r="B15" s="18" t="str">
        <f t="shared" si="0"/>
        <v>AA03</v>
      </c>
      <c r="C15" s="18" t="s">
        <v>204</v>
      </c>
      <c r="D15" s="18" t="s">
        <v>217</v>
      </c>
      <c r="E15" s="18" t="s">
        <v>31</v>
      </c>
      <c r="F15" s="18" t="s">
        <v>32</v>
      </c>
      <c r="G15" s="29">
        <v>0.1</v>
      </c>
      <c r="H15" s="29"/>
      <c r="I15" s="18" t="s">
        <v>85</v>
      </c>
      <c r="J15" s="35"/>
    </row>
    <row r="16" s="16" customFormat="1" spans="1:10">
      <c r="A16" s="18">
        <v>443525</v>
      </c>
      <c r="B16" s="18" t="str">
        <f t="shared" si="0"/>
        <v>AA04</v>
      </c>
      <c r="C16" s="18" t="s">
        <v>204</v>
      </c>
      <c r="D16" s="18" t="s">
        <v>218</v>
      </c>
      <c r="E16" s="18" t="s">
        <v>31</v>
      </c>
      <c r="F16" s="18" t="s">
        <v>76</v>
      </c>
      <c r="G16" s="29">
        <v>0.001</v>
      </c>
      <c r="H16" s="29"/>
      <c r="I16" s="18" t="s">
        <v>56</v>
      </c>
      <c r="J16" s="35"/>
    </row>
    <row r="17" s="16" customFormat="1" spans="1:10">
      <c r="A17" s="18">
        <v>443526</v>
      </c>
      <c r="B17" s="18" t="str">
        <f t="shared" si="0"/>
        <v>AA05</v>
      </c>
      <c r="C17" s="18" t="s">
        <v>204</v>
      </c>
      <c r="D17" s="18" t="s">
        <v>219</v>
      </c>
      <c r="E17" s="18" t="s">
        <v>31</v>
      </c>
      <c r="F17" s="18" t="s">
        <v>76</v>
      </c>
      <c r="G17" s="29">
        <v>0.001</v>
      </c>
      <c r="H17" s="29"/>
      <c r="I17" s="18" t="s">
        <v>56</v>
      </c>
      <c r="J17" s="35"/>
    </row>
    <row r="18" s="16" customFormat="1" spans="1:10">
      <c r="A18" s="18">
        <v>443527</v>
      </c>
      <c r="B18" s="18" t="str">
        <f t="shared" si="0"/>
        <v>AA06</v>
      </c>
      <c r="C18" s="18" t="s">
        <v>204</v>
      </c>
      <c r="D18" s="18" t="s">
        <v>220</v>
      </c>
      <c r="E18" s="18" t="s">
        <v>31</v>
      </c>
      <c r="F18" s="18" t="s">
        <v>76</v>
      </c>
      <c r="G18" s="29">
        <v>0.001</v>
      </c>
      <c r="H18" s="29"/>
      <c r="I18" s="18" t="s">
        <v>56</v>
      </c>
      <c r="J18" s="35"/>
    </row>
    <row r="19" s="16" customFormat="1" spans="1:10">
      <c r="A19" s="18">
        <v>443528</v>
      </c>
      <c r="B19" s="18" t="str">
        <f t="shared" si="0"/>
        <v>AA07</v>
      </c>
      <c r="C19" s="18" t="s">
        <v>204</v>
      </c>
      <c r="D19" s="18" t="s">
        <v>221</v>
      </c>
      <c r="E19" s="18" t="s">
        <v>31</v>
      </c>
      <c r="F19" s="18" t="s">
        <v>76</v>
      </c>
      <c r="G19" s="29">
        <v>0.0001</v>
      </c>
      <c r="H19" s="29"/>
      <c r="I19" s="18" t="s">
        <v>40</v>
      </c>
      <c r="J19" s="35"/>
    </row>
    <row r="20" s="16" customFormat="1" spans="1:10">
      <c r="A20" s="18">
        <v>443529</v>
      </c>
      <c r="B20" s="18" t="str">
        <f t="shared" si="0"/>
        <v>AA08</v>
      </c>
      <c r="C20" s="18" t="s">
        <v>204</v>
      </c>
      <c r="D20" s="18" t="s">
        <v>222</v>
      </c>
      <c r="E20" s="18" t="s">
        <v>31</v>
      </c>
      <c r="F20" s="18" t="s">
        <v>76</v>
      </c>
      <c r="G20" s="29">
        <v>0.0001</v>
      </c>
      <c r="H20" s="29"/>
      <c r="I20" s="18" t="s">
        <v>40</v>
      </c>
      <c r="J20" s="35"/>
    </row>
    <row r="21" s="16" customFormat="1" spans="1:10">
      <c r="A21" s="18">
        <v>443530</v>
      </c>
      <c r="B21" s="18" t="str">
        <f t="shared" si="0"/>
        <v>AA09</v>
      </c>
      <c r="C21" s="18" t="s">
        <v>204</v>
      </c>
      <c r="D21" s="18" t="s">
        <v>223</v>
      </c>
      <c r="E21" s="18" t="s">
        <v>31</v>
      </c>
      <c r="F21" s="18" t="s">
        <v>76</v>
      </c>
      <c r="G21" s="29">
        <v>0.0001</v>
      </c>
      <c r="H21" s="29"/>
      <c r="I21" s="18" t="s">
        <v>40</v>
      </c>
      <c r="J21" s="35"/>
    </row>
    <row r="22" s="16" customFormat="1" spans="1:10">
      <c r="A22" s="18">
        <v>443531</v>
      </c>
      <c r="B22" s="18" t="str">
        <f t="shared" si="0"/>
        <v>AA0A</v>
      </c>
      <c r="C22" s="18" t="s">
        <v>204</v>
      </c>
      <c r="D22" s="18" t="s">
        <v>224</v>
      </c>
      <c r="E22" s="18" t="s">
        <v>31</v>
      </c>
      <c r="F22" s="18" t="s">
        <v>76</v>
      </c>
      <c r="G22" s="29">
        <v>0.0001</v>
      </c>
      <c r="H22" s="29"/>
      <c r="I22" s="18" t="s">
        <v>40</v>
      </c>
      <c r="J22" s="35"/>
    </row>
    <row r="23" s="16" customFormat="1" spans="1:10">
      <c r="A23" s="18">
        <v>443532</v>
      </c>
      <c r="B23" s="18" t="str">
        <f t="shared" si="0"/>
        <v>AA0B</v>
      </c>
      <c r="C23" s="18" t="s">
        <v>204</v>
      </c>
      <c r="D23" s="18" t="s">
        <v>225</v>
      </c>
      <c r="E23" s="18" t="s">
        <v>31</v>
      </c>
      <c r="F23" s="18" t="s">
        <v>76</v>
      </c>
      <c r="G23" s="29">
        <v>0.0001</v>
      </c>
      <c r="H23" s="29"/>
      <c r="I23" s="18" t="s">
        <v>98</v>
      </c>
      <c r="J23" s="35"/>
    </row>
    <row r="24" s="16" customFormat="1" spans="1:10">
      <c r="A24" s="18">
        <v>443533</v>
      </c>
      <c r="B24" s="18" t="str">
        <f t="shared" si="0"/>
        <v>AA0C</v>
      </c>
      <c r="C24" s="18" t="s">
        <v>204</v>
      </c>
      <c r="D24" s="18" t="s">
        <v>226</v>
      </c>
      <c r="E24" s="18" t="s">
        <v>31</v>
      </c>
      <c r="F24" s="18" t="s">
        <v>76</v>
      </c>
      <c r="G24" s="29">
        <v>0.0001</v>
      </c>
      <c r="H24" s="29"/>
      <c r="I24" s="18" t="s">
        <v>98</v>
      </c>
      <c r="J24" s="35"/>
    </row>
    <row r="25" s="16" customFormat="1" spans="1:10">
      <c r="A25" s="18">
        <v>443534</v>
      </c>
      <c r="B25" s="18" t="str">
        <f t="shared" si="0"/>
        <v>AA0D</v>
      </c>
      <c r="C25" s="18" t="s">
        <v>204</v>
      </c>
      <c r="D25" s="18" t="s">
        <v>227</v>
      </c>
      <c r="E25" s="18" t="s">
        <v>31</v>
      </c>
      <c r="F25" s="18" t="s">
        <v>76</v>
      </c>
      <c r="G25" s="29">
        <v>0.0001</v>
      </c>
      <c r="H25" s="29"/>
      <c r="I25" s="18" t="s">
        <v>98</v>
      </c>
      <c r="J25" s="35"/>
    </row>
    <row r="26" s="16" customFormat="1" spans="1:10">
      <c r="A26" s="18">
        <v>443535</v>
      </c>
      <c r="B26" s="18" t="str">
        <f t="shared" si="0"/>
        <v>AA0E</v>
      </c>
      <c r="C26" s="18" t="s">
        <v>204</v>
      </c>
      <c r="D26" s="18" t="s">
        <v>228</v>
      </c>
      <c r="E26" s="18" t="s">
        <v>31</v>
      </c>
      <c r="F26" s="18" t="s">
        <v>76</v>
      </c>
      <c r="G26" s="29">
        <v>0.0001</v>
      </c>
      <c r="H26" s="29"/>
      <c r="I26" s="18" t="s">
        <v>98</v>
      </c>
      <c r="J26" s="35"/>
    </row>
    <row r="27" s="16" customFormat="1" spans="1:10">
      <c r="A27" s="18">
        <v>443536</v>
      </c>
      <c r="B27" s="18" t="str">
        <f t="shared" si="0"/>
        <v>AA0F</v>
      </c>
      <c r="C27" s="18" t="s">
        <v>204</v>
      </c>
      <c r="D27" s="18" t="s">
        <v>229</v>
      </c>
      <c r="E27" s="18" t="s">
        <v>31</v>
      </c>
      <c r="F27" s="18" t="s">
        <v>32</v>
      </c>
      <c r="G27" s="29">
        <v>0.0001</v>
      </c>
      <c r="H27" s="29"/>
      <c r="I27" s="18" t="s">
        <v>46</v>
      </c>
      <c r="J27" s="35"/>
    </row>
    <row r="28" s="16" customFormat="1" spans="1:10">
      <c r="A28" s="18">
        <v>443537</v>
      </c>
      <c r="B28" s="18" t="str">
        <f t="shared" si="0"/>
        <v>AA10</v>
      </c>
      <c r="C28" s="18" t="s">
        <v>204</v>
      </c>
      <c r="D28" s="18" t="s">
        <v>101</v>
      </c>
      <c r="E28" s="18" t="s">
        <v>31</v>
      </c>
      <c r="F28" s="18" t="s">
        <v>32</v>
      </c>
      <c r="G28" s="29">
        <v>0.0001</v>
      </c>
      <c r="H28" s="29"/>
      <c r="I28" s="18" t="s">
        <v>46</v>
      </c>
      <c r="J28" s="35"/>
    </row>
    <row r="29" s="16" customFormat="1" spans="1:10">
      <c r="A29" s="18">
        <v>443538</v>
      </c>
      <c r="B29" s="18" t="str">
        <f t="shared" si="0"/>
        <v>AA11</v>
      </c>
      <c r="C29" s="18" t="s">
        <v>204</v>
      </c>
      <c r="D29" s="18" t="s">
        <v>102</v>
      </c>
      <c r="E29" s="18" t="s">
        <v>31</v>
      </c>
      <c r="F29" s="18" t="s">
        <v>32</v>
      </c>
      <c r="G29" s="29">
        <v>0.0001</v>
      </c>
      <c r="H29" s="29"/>
      <c r="I29" s="18" t="s">
        <v>46</v>
      </c>
      <c r="J29" s="35"/>
    </row>
    <row r="30" s="16" customFormat="1" spans="1:10">
      <c r="A30" s="18">
        <v>443539</v>
      </c>
      <c r="B30" s="18" t="str">
        <f t="shared" si="0"/>
        <v>AA12</v>
      </c>
      <c r="C30" s="18" t="s">
        <v>204</v>
      </c>
      <c r="D30" s="18" t="s">
        <v>103</v>
      </c>
      <c r="E30" s="18" t="s">
        <v>31</v>
      </c>
      <c r="F30" s="18" t="s">
        <v>32</v>
      </c>
      <c r="G30" s="29">
        <v>0.0001</v>
      </c>
      <c r="H30" s="29"/>
      <c r="I30" s="18" t="s">
        <v>46</v>
      </c>
      <c r="J30" s="35"/>
    </row>
    <row r="31" s="16" customFormat="1" spans="1:10">
      <c r="A31" s="18">
        <v>443540</v>
      </c>
      <c r="B31" s="18" t="str">
        <f t="shared" si="0"/>
        <v>AA13</v>
      </c>
      <c r="C31" s="18" t="s">
        <v>204</v>
      </c>
      <c r="D31" s="18" t="s">
        <v>117</v>
      </c>
      <c r="E31" s="18" t="s">
        <v>31</v>
      </c>
      <c r="F31" s="18" t="s">
        <v>76</v>
      </c>
      <c r="G31" s="29">
        <v>0.001</v>
      </c>
      <c r="H31" s="29"/>
      <c r="I31" s="18"/>
      <c r="J31" s="35"/>
    </row>
    <row r="32" s="16" customFormat="1" spans="1:10">
      <c r="A32" s="18">
        <v>443541</v>
      </c>
      <c r="B32" s="18" t="str">
        <f t="shared" si="0"/>
        <v>AA14</v>
      </c>
      <c r="C32" s="18" t="s">
        <v>204</v>
      </c>
      <c r="D32" s="18" t="s">
        <v>230</v>
      </c>
      <c r="E32" s="18" t="s">
        <v>31</v>
      </c>
      <c r="F32" s="18" t="s">
        <v>76</v>
      </c>
      <c r="G32" s="29">
        <v>0.001</v>
      </c>
      <c r="H32" s="29"/>
      <c r="I32" s="18"/>
      <c r="J32" s="35"/>
    </row>
    <row r="33" s="16" customFormat="1" spans="1:10">
      <c r="A33" s="18">
        <v>443542</v>
      </c>
      <c r="B33" s="18" t="str">
        <f t="shared" si="0"/>
        <v>AA15</v>
      </c>
      <c r="C33" s="18" t="s">
        <v>204</v>
      </c>
      <c r="D33" s="18" t="s">
        <v>231</v>
      </c>
      <c r="E33" s="18" t="s">
        <v>31</v>
      </c>
      <c r="F33" s="18" t="s">
        <v>76</v>
      </c>
      <c r="G33" s="29">
        <v>0.001</v>
      </c>
      <c r="H33" s="29"/>
      <c r="I33" s="18"/>
      <c r="J33" s="35"/>
    </row>
    <row r="34" s="16" customFormat="1" spans="1:10">
      <c r="A34" s="18">
        <v>443543</v>
      </c>
      <c r="B34" s="18" t="str">
        <f t="shared" si="0"/>
        <v>AA16</v>
      </c>
      <c r="C34" s="18" t="s">
        <v>204</v>
      </c>
      <c r="D34" s="18" t="s">
        <v>232</v>
      </c>
      <c r="E34" s="18" t="s">
        <v>31</v>
      </c>
      <c r="F34" s="18" t="s">
        <v>76</v>
      </c>
      <c r="G34" s="29">
        <v>0.001</v>
      </c>
      <c r="H34" s="29"/>
      <c r="I34" s="18"/>
      <c r="J34" s="35"/>
    </row>
    <row r="35" s="16" customFormat="1" spans="1:10">
      <c r="A35" s="18">
        <v>443544</v>
      </c>
      <c r="B35" s="18" t="str">
        <f t="shared" si="0"/>
        <v>AA17</v>
      </c>
      <c r="C35" s="18" t="s">
        <v>204</v>
      </c>
      <c r="D35" s="18" t="s">
        <v>233</v>
      </c>
      <c r="E35" s="18" t="s">
        <v>31</v>
      </c>
      <c r="F35" s="18" t="s">
        <v>32</v>
      </c>
      <c r="G35" s="29">
        <v>0.01</v>
      </c>
      <c r="H35" s="29"/>
      <c r="I35" s="18" t="s">
        <v>119</v>
      </c>
      <c r="J35" s="35"/>
    </row>
    <row r="36" spans="1:10">
      <c r="A36" s="30" t="s">
        <v>77</v>
      </c>
      <c r="B36" s="30" t="s">
        <v>77</v>
      </c>
      <c r="C36" s="30"/>
      <c r="D36" s="31"/>
      <c r="E36" s="30"/>
      <c r="F36" s="30"/>
      <c r="G36" s="32"/>
      <c r="H36" s="32"/>
      <c r="I36" s="30"/>
      <c r="J36" s="34"/>
    </row>
    <row r="37" spans="1:10">
      <c r="A37" s="18">
        <v>443601</v>
      </c>
      <c r="B37" s="18" t="str">
        <f>DEC2HEX(A37-400001)</f>
        <v>AA50</v>
      </c>
      <c r="C37" s="18" t="s">
        <v>234</v>
      </c>
      <c r="D37" s="18" t="s">
        <v>79</v>
      </c>
      <c r="E37" s="18" t="s">
        <v>31</v>
      </c>
      <c r="F37" s="18" t="s">
        <v>32</v>
      </c>
      <c r="G37" s="29">
        <v>1</v>
      </c>
      <c r="H37" s="29"/>
      <c r="I37" s="18"/>
      <c r="J37" s="35" t="s">
        <v>80</v>
      </c>
    </row>
    <row r="38" spans="1:10">
      <c r="A38" s="30" t="s">
        <v>77</v>
      </c>
      <c r="B38" s="30" t="s">
        <v>77</v>
      </c>
      <c r="C38" s="30"/>
      <c r="D38" s="31"/>
      <c r="E38" s="30"/>
      <c r="F38" s="30"/>
      <c r="G38" s="32"/>
      <c r="H38" s="32"/>
      <c r="I38" s="30"/>
      <c r="J38" s="34"/>
    </row>
    <row r="39" spans="1:10">
      <c r="A39" s="30">
        <v>448401</v>
      </c>
      <c r="B39" s="18" t="str">
        <f>DEC2HEX(A39-400001)</f>
        <v>BD10</v>
      </c>
      <c r="C39" s="18" t="s">
        <v>235</v>
      </c>
      <c r="D39" s="18" t="s">
        <v>79</v>
      </c>
      <c r="E39" s="18" t="s">
        <v>31</v>
      </c>
      <c r="F39" s="18" t="s">
        <v>32</v>
      </c>
      <c r="G39" s="29">
        <v>1</v>
      </c>
      <c r="H39" s="29"/>
      <c r="I39" s="18"/>
      <c r="J39" s="35" t="s">
        <v>80</v>
      </c>
    </row>
    <row r="41" ht="82" customHeight="1" spans="1:10">
      <c r="A41" s="33" t="s">
        <v>236</v>
      </c>
      <c r="B41" s="40"/>
      <c r="C41" s="40"/>
      <c r="D41" s="40"/>
      <c r="E41" s="40"/>
      <c r="F41" s="40"/>
      <c r="G41" s="40"/>
      <c r="H41" s="40"/>
      <c r="I41" s="40"/>
      <c r="J41" s="40"/>
    </row>
  </sheetData>
  <mergeCells count="1">
    <mergeCell ref="A41:J41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topLeftCell="A3" workbookViewId="0">
      <selection activeCell="A29" sqref="A29:J29"/>
    </sheetView>
  </sheetViews>
  <sheetFormatPr defaultColWidth="8.88495575221239" defaultRowHeight="13.5"/>
  <cols>
    <col min="1" max="1" width="20.8849557522124" customWidth="1"/>
    <col min="2" max="2" width="21.1150442477876" customWidth="1"/>
    <col min="3" max="3" width="12.4424778761062" customWidth="1"/>
    <col min="4" max="4" width="16.4424778761062" customWidth="1"/>
    <col min="5" max="5" width="5.66371681415929" customWidth="1"/>
    <col min="6" max="6" width="9.66371681415929" customWidth="1"/>
    <col min="7" max="7" width="13" customWidth="1"/>
    <col min="8" max="8" width="5.66371681415929" customWidth="1"/>
    <col min="9" max="9" width="6" customWidth="1"/>
    <col min="10" max="10" width="53.5575221238938" style="27" customWidth="1"/>
  </cols>
  <sheetData>
    <row r="1" s="26" customFormat="1" ht="15.75" spans="1:10">
      <c r="A1" s="1" t="s">
        <v>20</v>
      </c>
      <c r="B1" s="1" t="s">
        <v>21</v>
      </c>
      <c r="C1" s="1" t="s">
        <v>22</v>
      </c>
      <c r="D1" s="1" t="s">
        <v>23</v>
      </c>
      <c r="E1" s="1" t="s">
        <v>24</v>
      </c>
      <c r="F1" s="1" t="s">
        <v>25</v>
      </c>
      <c r="G1" s="28" t="s">
        <v>26</v>
      </c>
      <c r="H1" s="28" t="s">
        <v>27</v>
      </c>
      <c r="I1" s="1" t="s">
        <v>28</v>
      </c>
      <c r="J1" s="1" t="s">
        <v>3</v>
      </c>
    </row>
    <row r="2" s="26" customFormat="1" ht="15.75" spans="1:10">
      <c r="A2" s="18">
        <v>448501</v>
      </c>
      <c r="B2" s="18" t="str">
        <f>DEC2HEX(A2-400001)</f>
        <v>BD74</v>
      </c>
      <c r="C2" s="18" t="s">
        <v>237</v>
      </c>
      <c r="D2" s="18" t="s">
        <v>79</v>
      </c>
      <c r="E2" s="18" t="s">
        <v>31</v>
      </c>
      <c r="F2" s="18" t="s">
        <v>32</v>
      </c>
      <c r="G2" s="29">
        <v>1</v>
      </c>
      <c r="H2" s="29"/>
      <c r="I2" s="18"/>
      <c r="J2" s="35" t="s">
        <v>80</v>
      </c>
    </row>
    <row r="3" s="16" customFormat="1" ht="15" spans="1:10">
      <c r="A3" s="18">
        <v>448502</v>
      </c>
      <c r="B3" s="18" t="str">
        <f t="shared" ref="B3:B10" si="0">DEC2HEX(A3-400001)</f>
        <v>BD75</v>
      </c>
      <c r="C3" s="18" t="s">
        <v>237</v>
      </c>
      <c r="D3" s="18" t="s">
        <v>238</v>
      </c>
      <c r="E3" s="18" t="s">
        <v>31</v>
      </c>
      <c r="F3" s="18" t="s">
        <v>32</v>
      </c>
      <c r="G3" s="29">
        <v>1</v>
      </c>
      <c r="H3" s="29"/>
      <c r="I3" s="18"/>
      <c r="J3" s="35" t="s">
        <v>239</v>
      </c>
    </row>
    <row r="4" s="16" customFormat="1" ht="15" spans="1:10">
      <c r="A4" s="18">
        <v>448503</v>
      </c>
      <c r="B4" s="18" t="str">
        <f t="shared" si="0"/>
        <v>BD76</v>
      </c>
      <c r="C4" s="18" t="s">
        <v>237</v>
      </c>
      <c r="D4" s="18" t="s">
        <v>34</v>
      </c>
      <c r="E4" s="18" t="s">
        <v>31</v>
      </c>
      <c r="F4" s="18" t="s">
        <v>32</v>
      </c>
      <c r="G4" s="29">
        <v>1</v>
      </c>
      <c r="H4" s="29"/>
      <c r="I4" s="18"/>
      <c r="J4" s="35" t="s">
        <v>81</v>
      </c>
    </row>
    <row r="5" s="16" customFormat="1" ht="15" spans="1:10">
      <c r="A5" s="18">
        <v>448504</v>
      </c>
      <c r="B5" s="18" t="str">
        <f t="shared" si="0"/>
        <v>BD77</v>
      </c>
      <c r="C5" s="18" t="s">
        <v>237</v>
      </c>
      <c r="D5" s="18" t="s">
        <v>240</v>
      </c>
      <c r="E5" s="18" t="s">
        <v>31</v>
      </c>
      <c r="F5" s="18" t="s">
        <v>32</v>
      </c>
      <c r="G5" s="29">
        <v>1</v>
      </c>
      <c r="H5" s="29"/>
      <c r="I5" s="18"/>
      <c r="J5" s="35" t="s">
        <v>241</v>
      </c>
    </row>
    <row r="6" s="16" customFormat="1" ht="15" spans="1:10">
      <c r="A6" s="18">
        <v>448505</v>
      </c>
      <c r="B6" s="18" t="str">
        <f t="shared" si="0"/>
        <v>BD78</v>
      </c>
      <c r="C6" s="18" t="s">
        <v>237</v>
      </c>
      <c r="D6" s="18" t="s">
        <v>242</v>
      </c>
      <c r="E6" s="18" t="s">
        <v>31</v>
      </c>
      <c r="F6" s="18" t="s">
        <v>32</v>
      </c>
      <c r="G6" s="29">
        <v>1</v>
      </c>
      <c r="H6" s="29"/>
      <c r="I6" s="18"/>
      <c r="J6" s="35" t="s">
        <v>241</v>
      </c>
    </row>
    <row r="7" s="16" customFormat="1" ht="15" spans="1:10">
      <c r="A7" s="18">
        <v>448506</v>
      </c>
      <c r="B7" s="18" t="str">
        <f t="shared" si="0"/>
        <v>BD79</v>
      </c>
      <c r="C7" s="18" t="s">
        <v>237</v>
      </c>
      <c r="D7" s="18" t="s">
        <v>243</v>
      </c>
      <c r="E7" s="18" t="s">
        <v>31</v>
      </c>
      <c r="F7" s="18" t="s">
        <v>32</v>
      </c>
      <c r="G7" s="29">
        <v>1</v>
      </c>
      <c r="H7" s="29"/>
      <c r="I7" s="18"/>
      <c r="J7" s="35" t="s">
        <v>241</v>
      </c>
    </row>
    <row r="8" s="16" customFormat="1" ht="15" spans="1:10">
      <c r="A8" s="18">
        <v>448507</v>
      </c>
      <c r="B8" s="18" t="str">
        <f t="shared" si="0"/>
        <v>BD7A</v>
      </c>
      <c r="C8" s="18" t="s">
        <v>237</v>
      </c>
      <c r="D8" s="18" t="s">
        <v>244</v>
      </c>
      <c r="E8" s="18" t="s">
        <v>31</v>
      </c>
      <c r="F8" s="18" t="s">
        <v>32</v>
      </c>
      <c r="G8" s="29">
        <v>1</v>
      </c>
      <c r="H8" s="29"/>
      <c r="I8" s="18"/>
      <c r="J8" s="35" t="s">
        <v>241</v>
      </c>
    </row>
    <row r="9" s="16" customFormat="1" ht="15" spans="1:10">
      <c r="A9" s="18">
        <v>448508</v>
      </c>
      <c r="B9" s="18" t="str">
        <f t="shared" si="0"/>
        <v>BD7B</v>
      </c>
      <c r="C9" s="18" t="s">
        <v>237</v>
      </c>
      <c r="D9" s="18" t="s">
        <v>245</v>
      </c>
      <c r="E9" s="18" t="s">
        <v>31</v>
      </c>
      <c r="F9" s="18" t="s">
        <v>32</v>
      </c>
      <c r="G9" s="29">
        <v>1</v>
      </c>
      <c r="H9" s="29"/>
      <c r="I9" s="18" t="s">
        <v>246</v>
      </c>
      <c r="J9" s="35"/>
    </row>
    <row r="10" s="16" customFormat="1" ht="15" spans="1:10">
      <c r="A10" s="18">
        <v>448509</v>
      </c>
      <c r="B10" s="18" t="str">
        <f t="shared" si="0"/>
        <v>BD7C</v>
      </c>
      <c r="C10" s="18" t="s">
        <v>237</v>
      </c>
      <c r="D10" s="18" t="s">
        <v>247</v>
      </c>
      <c r="E10" s="18" t="s">
        <v>31</v>
      </c>
      <c r="F10" s="18" t="s">
        <v>32</v>
      </c>
      <c r="G10" s="29">
        <v>1</v>
      </c>
      <c r="H10" s="29"/>
      <c r="I10" s="18" t="s">
        <v>246</v>
      </c>
      <c r="J10" s="35"/>
    </row>
    <row r="11" ht="15" spans="1:10">
      <c r="A11" s="18">
        <v>448510</v>
      </c>
      <c r="B11" s="18" t="str">
        <f t="shared" ref="B11:B23" si="1">DEC2HEX(A11-400001)</f>
        <v>BD7D</v>
      </c>
      <c r="C11" s="18" t="s">
        <v>237</v>
      </c>
      <c r="D11" s="18" t="s">
        <v>248</v>
      </c>
      <c r="E11" s="18" t="s">
        <v>31</v>
      </c>
      <c r="F11" s="18" t="s">
        <v>76</v>
      </c>
      <c r="G11" s="29">
        <v>0.1</v>
      </c>
      <c r="H11" s="10"/>
      <c r="I11" s="29" t="s">
        <v>112</v>
      </c>
      <c r="J11" s="35"/>
    </row>
    <row r="12" ht="15" spans="1:10">
      <c r="A12" s="18">
        <v>448511</v>
      </c>
      <c r="B12" s="18" t="str">
        <f t="shared" si="1"/>
        <v>BD7E</v>
      </c>
      <c r="C12" s="18" t="s">
        <v>237</v>
      </c>
      <c r="D12" s="18" t="s">
        <v>249</v>
      </c>
      <c r="E12" s="18" t="s">
        <v>31</v>
      </c>
      <c r="F12" s="18" t="s">
        <v>76</v>
      </c>
      <c r="G12" s="29">
        <v>0.1</v>
      </c>
      <c r="H12" s="10"/>
      <c r="I12" s="29" t="s">
        <v>112</v>
      </c>
      <c r="J12" s="35"/>
    </row>
    <row r="13" ht="15" spans="1:10">
      <c r="A13" s="18">
        <v>448512</v>
      </c>
      <c r="B13" s="18" t="str">
        <f t="shared" si="1"/>
        <v>BD7F</v>
      </c>
      <c r="C13" s="18" t="s">
        <v>237</v>
      </c>
      <c r="D13" s="18" t="s">
        <v>250</v>
      </c>
      <c r="E13" s="18" t="s">
        <v>31</v>
      </c>
      <c r="F13" s="18" t="s">
        <v>76</v>
      </c>
      <c r="G13" s="29">
        <v>0.1</v>
      </c>
      <c r="H13" s="10"/>
      <c r="I13" s="29" t="s">
        <v>112</v>
      </c>
      <c r="J13" s="35"/>
    </row>
    <row r="14" ht="15" spans="1:10">
      <c r="A14" s="18">
        <v>448513</v>
      </c>
      <c r="B14" s="18" t="str">
        <f t="shared" si="1"/>
        <v>BD80</v>
      </c>
      <c r="C14" s="18" t="s">
        <v>237</v>
      </c>
      <c r="D14" s="18" t="s">
        <v>122</v>
      </c>
      <c r="E14" s="18" t="s">
        <v>31</v>
      </c>
      <c r="F14" s="18" t="s">
        <v>32</v>
      </c>
      <c r="G14" s="29">
        <v>1</v>
      </c>
      <c r="H14" s="29"/>
      <c r="I14" s="18"/>
      <c r="J14" s="35"/>
    </row>
    <row r="15" ht="15" spans="1:10">
      <c r="A15" s="18">
        <v>448514</v>
      </c>
      <c r="B15" s="18" t="str">
        <f t="shared" si="1"/>
        <v>BD81</v>
      </c>
      <c r="C15" s="18" t="s">
        <v>237</v>
      </c>
      <c r="D15" s="18" t="s">
        <v>123</v>
      </c>
      <c r="E15" s="18" t="s">
        <v>31</v>
      </c>
      <c r="F15" s="18" t="s">
        <v>32</v>
      </c>
      <c r="G15" s="29">
        <v>1</v>
      </c>
      <c r="H15" s="29"/>
      <c r="I15" s="18"/>
      <c r="J15" s="35"/>
    </row>
    <row r="16" ht="15" spans="1:10">
      <c r="A16" s="18">
        <v>448515</v>
      </c>
      <c r="B16" s="18" t="str">
        <f t="shared" si="1"/>
        <v>BD82</v>
      </c>
      <c r="C16" s="18" t="s">
        <v>237</v>
      </c>
      <c r="D16" s="18" t="s">
        <v>124</v>
      </c>
      <c r="E16" s="18" t="s">
        <v>31</v>
      </c>
      <c r="F16" s="18" t="s">
        <v>32</v>
      </c>
      <c r="G16" s="29">
        <v>1</v>
      </c>
      <c r="H16" s="29"/>
      <c r="I16" s="18"/>
      <c r="J16" s="35"/>
    </row>
    <row r="17" ht="15" spans="1:10">
      <c r="A17" s="18">
        <v>448516</v>
      </c>
      <c r="B17" s="18" t="str">
        <f t="shared" si="1"/>
        <v>BD83</v>
      </c>
      <c r="C17" s="18" t="s">
        <v>237</v>
      </c>
      <c r="D17" s="18" t="s">
        <v>125</v>
      </c>
      <c r="E17" s="18" t="s">
        <v>31</v>
      </c>
      <c r="F17" s="18" t="s">
        <v>32</v>
      </c>
      <c r="G17" s="29">
        <v>1</v>
      </c>
      <c r="H17" s="29"/>
      <c r="I17" s="18"/>
      <c r="J17" s="35"/>
    </row>
    <row r="18" ht="15" spans="1:10">
      <c r="A18" s="18">
        <v>448517</v>
      </c>
      <c r="B18" s="18" t="str">
        <f t="shared" si="1"/>
        <v>BD84</v>
      </c>
      <c r="C18" s="18" t="s">
        <v>237</v>
      </c>
      <c r="D18" s="18" t="s">
        <v>126</v>
      </c>
      <c r="E18" s="18" t="s">
        <v>31</v>
      </c>
      <c r="F18" s="18" t="s">
        <v>32</v>
      </c>
      <c r="G18" s="29">
        <v>1</v>
      </c>
      <c r="H18" s="29"/>
      <c r="I18" s="18"/>
      <c r="J18" s="35"/>
    </row>
    <row r="19" ht="15" spans="1:10">
      <c r="A19" s="18">
        <v>448518</v>
      </c>
      <c r="B19" s="18" t="str">
        <f t="shared" si="1"/>
        <v>BD85</v>
      </c>
      <c r="C19" s="18" t="s">
        <v>237</v>
      </c>
      <c r="D19" s="18" t="s">
        <v>127</v>
      </c>
      <c r="E19" s="18" t="s">
        <v>31</v>
      </c>
      <c r="F19" s="18" t="s">
        <v>32</v>
      </c>
      <c r="G19" s="29">
        <v>1</v>
      </c>
      <c r="H19" s="29"/>
      <c r="I19" s="18"/>
      <c r="J19" s="35"/>
    </row>
    <row r="20" ht="15" spans="1:10">
      <c r="A20" s="18">
        <v>448519</v>
      </c>
      <c r="B20" s="18" t="str">
        <f t="shared" si="1"/>
        <v>BD86</v>
      </c>
      <c r="C20" s="18" t="s">
        <v>237</v>
      </c>
      <c r="D20" s="18" t="s">
        <v>128</v>
      </c>
      <c r="E20" s="18" t="s">
        <v>31</v>
      </c>
      <c r="F20" s="18" t="s">
        <v>32</v>
      </c>
      <c r="G20" s="29">
        <v>1</v>
      </c>
      <c r="H20" s="29"/>
      <c r="I20" s="18"/>
      <c r="J20" s="35"/>
    </row>
    <row r="21" ht="15" spans="1:10">
      <c r="A21" s="18">
        <v>448520</v>
      </c>
      <c r="B21" s="18" t="str">
        <f t="shared" si="1"/>
        <v>BD87</v>
      </c>
      <c r="C21" s="18" t="s">
        <v>237</v>
      </c>
      <c r="D21" s="18" t="s">
        <v>129</v>
      </c>
      <c r="E21" s="18" t="s">
        <v>31</v>
      </c>
      <c r="F21" s="18" t="s">
        <v>32</v>
      </c>
      <c r="G21" s="29">
        <v>1</v>
      </c>
      <c r="H21" s="29"/>
      <c r="I21" s="18"/>
      <c r="J21" s="35"/>
    </row>
    <row r="22" ht="15" spans="1:10">
      <c r="A22" s="18">
        <v>448521</v>
      </c>
      <c r="B22" s="18" t="str">
        <f t="shared" si="1"/>
        <v>BD88</v>
      </c>
      <c r="C22" s="18" t="s">
        <v>237</v>
      </c>
      <c r="D22" s="18" t="s">
        <v>130</v>
      </c>
      <c r="E22" s="18" t="s">
        <v>31</v>
      </c>
      <c r="F22" s="18" t="s">
        <v>32</v>
      </c>
      <c r="G22" s="29">
        <v>1</v>
      </c>
      <c r="H22" s="29"/>
      <c r="I22" s="18"/>
      <c r="J22" s="35"/>
    </row>
    <row r="23" ht="15" spans="1:10">
      <c r="A23" s="18">
        <v>448522</v>
      </c>
      <c r="B23" s="18" t="str">
        <f t="shared" si="1"/>
        <v>BD89</v>
      </c>
      <c r="C23" s="18" t="s">
        <v>237</v>
      </c>
      <c r="D23" s="18" t="s">
        <v>131</v>
      </c>
      <c r="E23" s="18" t="s">
        <v>31</v>
      </c>
      <c r="F23" s="18" t="s">
        <v>32</v>
      </c>
      <c r="G23" s="29">
        <v>1</v>
      </c>
      <c r="H23" s="29"/>
      <c r="I23" s="18"/>
      <c r="J23" s="35"/>
    </row>
    <row r="24" ht="15" spans="1:10">
      <c r="A24" s="30" t="s">
        <v>77</v>
      </c>
      <c r="B24" s="30" t="s">
        <v>77</v>
      </c>
      <c r="C24" s="30"/>
      <c r="D24" s="31"/>
      <c r="E24" s="30"/>
      <c r="F24" s="30"/>
      <c r="G24" s="32"/>
      <c r="H24" s="32"/>
      <c r="I24" s="30"/>
      <c r="J24" s="34"/>
    </row>
    <row r="25" ht="15" spans="1:10">
      <c r="A25" s="18">
        <v>448551</v>
      </c>
      <c r="B25" s="18" t="str">
        <f>DEC2HEX(A25-400001)</f>
        <v>BDA6</v>
      </c>
      <c r="C25" s="18" t="s">
        <v>251</v>
      </c>
      <c r="D25" s="18" t="s">
        <v>79</v>
      </c>
      <c r="E25" s="18" t="s">
        <v>31</v>
      </c>
      <c r="F25" s="18" t="s">
        <v>32</v>
      </c>
      <c r="G25" s="29">
        <v>1</v>
      </c>
      <c r="H25" s="29"/>
      <c r="I25" s="18"/>
      <c r="J25" s="35" t="s">
        <v>80</v>
      </c>
    </row>
    <row r="26" ht="15" spans="1:10">
      <c r="A26" s="30" t="s">
        <v>77</v>
      </c>
      <c r="B26" s="30" t="s">
        <v>77</v>
      </c>
      <c r="C26" s="10"/>
      <c r="D26" s="10"/>
      <c r="E26" s="10"/>
      <c r="F26" s="10"/>
      <c r="G26" s="10"/>
      <c r="H26" s="10"/>
      <c r="I26" s="10"/>
      <c r="J26" s="36"/>
    </row>
    <row r="27" ht="15" spans="1:10">
      <c r="A27" s="30">
        <v>449951</v>
      </c>
      <c r="B27" s="18" t="str">
        <f>DEC2HEX(A27-400001)</f>
        <v>C31E</v>
      </c>
      <c r="C27" s="18" t="s">
        <v>252</v>
      </c>
      <c r="D27" s="18" t="s">
        <v>79</v>
      </c>
      <c r="E27" s="18" t="s">
        <v>31</v>
      </c>
      <c r="F27" s="18" t="s">
        <v>32</v>
      </c>
      <c r="G27" s="29">
        <v>1</v>
      </c>
      <c r="H27" s="29"/>
      <c r="I27" s="18"/>
      <c r="J27" s="35" t="s">
        <v>80</v>
      </c>
    </row>
    <row r="29" ht="41" customHeight="1" spans="1:10">
      <c r="A29" s="33" t="s">
        <v>253</v>
      </c>
      <c r="B29" s="34"/>
      <c r="C29" s="34"/>
      <c r="D29" s="34"/>
      <c r="E29" s="34"/>
      <c r="F29" s="34"/>
      <c r="G29" s="34"/>
      <c r="H29" s="34"/>
      <c r="I29" s="34"/>
      <c r="J29" s="34"/>
    </row>
  </sheetData>
  <mergeCells count="1">
    <mergeCell ref="A29:J29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workbookViewId="0">
      <selection activeCell="J14" sqref="J14"/>
    </sheetView>
  </sheetViews>
  <sheetFormatPr defaultColWidth="8.88495575221239" defaultRowHeight="13.5"/>
  <cols>
    <col min="1" max="1" width="20.8849557522124" customWidth="1"/>
    <col min="2" max="2" width="21.1150442477876" customWidth="1"/>
    <col min="3" max="3" width="12.4424778761062" customWidth="1"/>
    <col min="4" max="4" width="16.4424778761062" customWidth="1"/>
    <col min="5" max="5" width="5.66371681415929" customWidth="1"/>
    <col min="6" max="6" width="9.66371681415929" customWidth="1"/>
    <col min="7" max="7" width="13" customWidth="1"/>
    <col min="8" max="8" width="5.66371681415929" customWidth="1"/>
    <col min="9" max="9" width="6" customWidth="1"/>
    <col min="10" max="10" width="53.5575221238938" style="27" customWidth="1"/>
  </cols>
  <sheetData>
    <row r="1" s="26" customFormat="1" ht="15.75" spans="1:10">
      <c r="A1" s="1" t="s">
        <v>20</v>
      </c>
      <c r="B1" s="1" t="s">
        <v>21</v>
      </c>
      <c r="C1" s="1" t="s">
        <v>22</v>
      </c>
      <c r="D1" s="1" t="s">
        <v>23</v>
      </c>
      <c r="E1" s="1" t="s">
        <v>24</v>
      </c>
      <c r="F1" s="1" t="s">
        <v>25</v>
      </c>
      <c r="G1" s="28" t="s">
        <v>26</v>
      </c>
      <c r="H1" s="28" t="s">
        <v>27</v>
      </c>
      <c r="I1" s="1" t="s">
        <v>28</v>
      </c>
      <c r="J1" s="1" t="s">
        <v>3</v>
      </c>
    </row>
    <row r="2" s="26" customFormat="1" ht="15.75" spans="1:10">
      <c r="A2" s="18">
        <v>450001</v>
      </c>
      <c r="B2" s="18" t="str">
        <f>DEC2HEX(A2-400001)</f>
        <v>C350</v>
      </c>
      <c r="C2" s="18" t="s">
        <v>254</v>
      </c>
      <c r="D2" s="18" t="s">
        <v>79</v>
      </c>
      <c r="E2" s="18" t="s">
        <v>31</v>
      </c>
      <c r="F2" s="18" t="s">
        <v>32</v>
      </c>
      <c r="G2" s="29">
        <v>1</v>
      </c>
      <c r="H2" s="29"/>
      <c r="I2" s="18"/>
      <c r="J2" s="35" t="s">
        <v>80</v>
      </c>
    </row>
    <row r="3" s="16" customFormat="1" ht="15" spans="1:10">
      <c r="A3" s="18">
        <v>450002</v>
      </c>
      <c r="B3" s="18" t="str">
        <f t="shared" ref="B3:B23" si="0">DEC2HEX(A3-400001)</f>
        <v>C351</v>
      </c>
      <c r="C3" s="18" t="s">
        <v>254</v>
      </c>
      <c r="D3" s="18" t="s">
        <v>238</v>
      </c>
      <c r="E3" s="18" t="s">
        <v>31</v>
      </c>
      <c r="F3" s="18" t="s">
        <v>32</v>
      </c>
      <c r="G3" s="29">
        <v>1</v>
      </c>
      <c r="H3" s="29"/>
      <c r="I3" s="18"/>
      <c r="J3" s="35" t="s">
        <v>239</v>
      </c>
    </row>
    <row r="4" s="16" customFormat="1" ht="15" spans="1:10">
      <c r="A4" s="18">
        <v>450003</v>
      </c>
      <c r="B4" s="18" t="str">
        <f t="shared" si="0"/>
        <v>C352</v>
      </c>
      <c r="C4" s="18" t="s">
        <v>254</v>
      </c>
      <c r="D4" s="18" t="s">
        <v>34</v>
      </c>
      <c r="E4" s="18" t="s">
        <v>31</v>
      </c>
      <c r="F4" s="18" t="s">
        <v>32</v>
      </c>
      <c r="G4" s="29">
        <v>1</v>
      </c>
      <c r="H4" s="29"/>
      <c r="I4" s="18"/>
      <c r="J4" s="35" t="s">
        <v>81</v>
      </c>
    </row>
    <row r="5" s="16" customFormat="1" ht="15" spans="1:10">
      <c r="A5" s="18">
        <v>450004</v>
      </c>
      <c r="B5" s="18" t="str">
        <f t="shared" si="0"/>
        <v>C353</v>
      </c>
      <c r="C5" s="18" t="s">
        <v>254</v>
      </c>
      <c r="D5" s="18" t="s">
        <v>240</v>
      </c>
      <c r="E5" s="18" t="s">
        <v>31</v>
      </c>
      <c r="F5" s="18" t="s">
        <v>32</v>
      </c>
      <c r="G5" s="29">
        <v>1</v>
      </c>
      <c r="H5" s="29"/>
      <c r="I5" s="18"/>
      <c r="J5" s="35" t="s">
        <v>241</v>
      </c>
    </row>
    <row r="6" s="16" customFormat="1" ht="15" spans="1:10">
      <c r="A6" s="18">
        <v>450005</v>
      </c>
      <c r="B6" s="18" t="str">
        <f t="shared" si="0"/>
        <v>C354</v>
      </c>
      <c r="C6" s="18" t="s">
        <v>254</v>
      </c>
      <c r="D6" s="18" t="s">
        <v>242</v>
      </c>
      <c r="E6" s="18" t="s">
        <v>31</v>
      </c>
      <c r="F6" s="18" t="s">
        <v>32</v>
      </c>
      <c r="G6" s="29">
        <v>1</v>
      </c>
      <c r="H6" s="29"/>
      <c r="I6" s="18"/>
      <c r="J6" s="35" t="s">
        <v>241</v>
      </c>
    </row>
    <row r="7" s="16" customFormat="1" ht="15" spans="1:10">
      <c r="A7" s="18">
        <v>450006</v>
      </c>
      <c r="B7" s="18" t="str">
        <f t="shared" si="0"/>
        <v>C355</v>
      </c>
      <c r="C7" s="18" t="s">
        <v>254</v>
      </c>
      <c r="D7" s="18" t="s">
        <v>255</v>
      </c>
      <c r="E7" s="18" t="s">
        <v>31</v>
      </c>
      <c r="F7" s="18" t="s">
        <v>32</v>
      </c>
      <c r="G7" s="29">
        <v>1</v>
      </c>
      <c r="H7" s="29"/>
      <c r="I7" s="18"/>
      <c r="J7" s="35" t="s">
        <v>241</v>
      </c>
    </row>
    <row r="8" s="16" customFormat="1" ht="15" spans="1:10">
      <c r="A8" s="18">
        <v>450007</v>
      </c>
      <c r="B8" s="18" t="str">
        <f t="shared" si="0"/>
        <v>C356</v>
      </c>
      <c r="C8" s="18" t="s">
        <v>254</v>
      </c>
      <c r="D8" s="18" t="s">
        <v>256</v>
      </c>
      <c r="E8" s="18" t="s">
        <v>31</v>
      </c>
      <c r="F8" s="18" t="s">
        <v>32</v>
      </c>
      <c r="G8" s="29">
        <v>1</v>
      </c>
      <c r="H8" s="29"/>
      <c r="I8" s="29" t="s">
        <v>37</v>
      </c>
      <c r="J8" s="35"/>
    </row>
    <row r="9" s="16" customFormat="1" ht="15" spans="1:10">
      <c r="A9" s="18">
        <v>450008</v>
      </c>
      <c r="B9" s="18" t="str">
        <f t="shared" si="0"/>
        <v>C357</v>
      </c>
      <c r="C9" s="18" t="s">
        <v>254</v>
      </c>
      <c r="D9" s="18" t="s">
        <v>257</v>
      </c>
      <c r="E9" s="18" t="s">
        <v>31</v>
      </c>
      <c r="F9" s="18" t="s">
        <v>32</v>
      </c>
      <c r="G9" s="29">
        <v>0.01</v>
      </c>
      <c r="H9" s="29"/>
      <c r="I9" s="29" t="s">
        <v>258</v>
      </c>
      <c r="J9" s="35"/>
    </row>
    <row r="10" s="16" customFormat="1" ht="15" spans="1:10">
      <c r="A10" s="18">
        <v>450009</v>
      </c>
      <c r="B10" s="18" t="str">
        <f t="shared" si="0"/>
        <v>C358</v>
      </c>
      <c r="C10" s="18" t="s">
        <v>254</v>
      </c>
      <c r="D10" s="18" t="s">
        <v>259</v>
      </c>
      <c r="E10" s="18" t="s">
        <v>31</v>
      </c>
      <c r="F10" s="18" t="s">
        <v>32</v>
      </c>
      <c r="G10" s="29">
        <v>0.01</v>
      </c>
      <c r="H10" s="29"/>
      <c r="I10" s="29" t="s">
        <v>258</v>
      </c>
      <c r="J10" s="35"/>
    </row>
    <row r="11" ht="15" spans="1:10">
      <c r="A11" s="18">
        <v>450010</v>
      </c>
      <c r="B11" s="18" t="str">
        <f t="shared" si="0"/>
        <v>C359</v>
      </c>
      <c r="C11" s="18" t="s">
        <v>254</v>
      </c>
      <c r="D11" s="18" t="s">
        <v>248</v>
      </c>
      <c r="E11" s="18" t="s">
        <v>31</v>
      </c>
      <c r="F11" s="18" t="s">
        <v>76</v>
      </c>
      <c r="G11" s="29">
        <v>0.1</v>
      </c>
      <c r="H11" s="10"/>
      <c r="I11" s="29" t="s">
        <v>112</v>
      </c>
      <c r="J11" s="35"/>
    </row>
    <row r="12" ht="15" spans="1:10">
      <c r="A12" s="18">
        <v>450011</v>
      </c>
      <c r="B12" s="18" t="str">
        <f t="shared" si="0"/>
        <v>C35A</v>
      </c>
      <c r="C12" s="18" t="s">
        <v>254</v>
      </c>
      <c r="D12" s="18" t="s">
        <v>260</v>
      </c>
      <c r="E12" s="18" t="s">
        <v>31</v>
      </c>
      <c r="F12" s="18" t="s">
        <v>76</v>
      </c>
      <c r="G12" s="29">
        <v>0.1</v>
      </c>
      <c r="H12" s="10"/>
      <c r="I12" s="29" t="s">
        <v>112</v>
      </c>
      <c r="J12" s="35"/>
    </row>
    <row r="13" ht="15" spans="1:10">
      <c r="A13" s="18">
        <v>450012</v>
      </c>
      <c r="B13" s="18" t="str">
        <f t="shared" si="0"/>
        <v>C35B</v>
      </c>
      <c r="C13" s="18" t="s">
        <v>254</v>
      </c>
      <c r="D13" s="18" t="s">
        <v>261</v>
      </c>
      <c r="E13" s="18" t="s">
        <v>31</v>
      </c>
      <c r="F13" s="18" t="s">
        <v>76</v>
      </c>
      <c r="G13" s="29">
        <v>0.1</v>
      </c>
      <c r="H13" s="10"/>
      <c r="I13" s="29" t="s">
        <v>112</v>
      </c>
      <c r="J13" s="35"/>
    </row>
    <row r="14" ht="15" spans="1:10">
      <c r="A14" s="18">
        <v>450013</v>
      </c>
      <c r="B14" s="18" t="str">
        <f t="shared" si="0"/>
        <v>C35C</v>
      </c>
      <c r="C14" s="18" t="s">
        <v>254</v>
      </c>
      <c r="D14" s="18" t="s">
        <v>122</v>
      </c>
      <c r="E14" s="18" t="s">
        <v>31</v>
      </c>
      <c r="F14" s="18" t="s">
        <v>32</v>
      </c>
      <c r="G14" s="29">
        <v>1</v>
      </c>
      <c r="H14" s="10"/>
      <c r="I14" s="29"/>
      <c r="J14" s="35"/>
    </row>
    <row r="15" ht="15" spans="1:10">
      <c r="A15" s="18">
        <v>450014</v>
      </c>
      <c r="B15" s="18" t="str">
        <f t="shared" si="0"/>
        <v>C35D</v>
      </c>
      <c r="C15" s="18" t="s">
        <v>254</v>
      </c>
      <c r="D15" s="18" t="s">
        <v>123</v>
      </c>
      <c r="E15" s="18" t="s">
        <v>31</v>
      </c>
      <c r="F15" s="18" t="s">
        <v>32</v>
      </c>
      <c r="G15" s="29">
        <v>1</v>
      </c>
      <c r="H15" s="10"/>
      <c r="I15" s="29"/>
      <c r="J15" s="35"/>
    </row>
    <row r="16" ht="15" spans="1:10">
      <c r="A16" s="18">
        <v>450015</v>
      </c>
      <c r="B16" s="18" t="str">
        <f t="shared" si="0"/>
        <v>C35E</v>
      </c>
      <c r="C16" s="18" t="s">
        <v>254</v>
      </c>
      <c r="D16" s="18" t="s">
        <v>124</v>
      </c>
      <c r="E16" s="18" t="s">
        <v>31</v>
      </c>
      <c r="F16" s="18" t="s">
        <v>32</v>
      </c>
      <c r="G16" s="29">
        <v>1</v>
      </c>
      <c r="H16" s="10"/>
      <c r="I16" s="29"/>
      <c r="J16" s="35"/>
    </row>
    <row r="17" ht="15" spans="1:10">
      <c r="A17" s="18">
        <v>450016</v>
      </c>
      <c r="B17" s="18" t="str">
        <f t="shared" si="0"/>
        <v>C35F</v>
      </c>
      <c r="C17" s="18" t="s">
        <v>254</v>
      </c>
      <c r="D17" s="18" t="s">
        <v>125</v>
      </c>
      <c r="E17" s="18" t="s">
        <v>31</v>
      </c>
      <c r="F17" s="18" t="s">
        <v>32</v>
      </c>
      <c r="G17" s="29">
        <v>1</v>
      </c>
      <c r="H17" s="10"/>
      <c r="I17" s="29"/>
      <c r="J17" s="35"/>
    </row>
    <row r="18" ht="15" spans="1:10">
      <c r="A18" s="18">
        <v>450017</v>
      </c>
      <c r="B18" s="18" t="str">
        <f t="shared" si="0"/>
        <v>C360</v>
      </c>
      <c r="C18" s="18" t="s">
        <v>254</v>
      </c>
      <c r="D18" s="18" t="s">
        <v>126</v>
      </c>
      <c r="E18" s="18" t="s">
        <v>31</v>
      </c>
      <c r="F18" s="18" t="s">
        <v>32</v>
      </c>
      <c r="G18" s="29">
        <v>1</v>
      </c>
      <c r="H18" s="10"/>
      <c r="I18" s="29"/>
      <c r="J18" s="35"/>
    </row>
    <row r="19" ht="15" spans="1:10">
      <c r="A19" s="18">
        <v>450018</v>
      </c>
      <c r="B19" s="18" t="str">
        <f t="shared" si="0"/>
        <v>C361</v>
      </c>
      <c r="C19" s="18" t="s">
        <v>254</v>
      </c>
      <c r="D19" s="18" t="s">
        <v>127</v>
      </c>
      <c r="E19" s="18" t="s">
        <v>31</v>
      </c>
      <c r="F19" s="18" t="s">
        <v>32</v>
      </c>
      <c r="G19" s="29">
        <v>1</v>
      </c>
      <c r="H19" s="10"/>
      <c r="I19" s="29"/>
      <c r="J19" s="35"/>
    </row>
    <row r="20" ht="15" spans="1:10">
      <c r="A20" s="18">
        <v>450019</v>
      </c>
      <c r="B20" s="18" t="str">
        <f t="shared" si="0"/>
        <v>C362</v>
      </c>
      <c r="C20" s="18" t="s">
        <v>254</v>
      </c>
      <c r="D20" s="18" t="s">
        <v>128</v>
      </c>
      <c r="E20" s="18" t="s">
        <v>31</v>
      </c>
      <c r="F20" s="18" t="s">
        <v>32</v>
      </c>
      <c r="G20" s="29">
        <v>1</v>
      </c>
      <c r="H20" s="10"/>
      <c r="I20" s="29"/>
      <c r="J20" s="35"/>
    </row>
    <row r="21" ht="15" spans="1:10">
      <c r="A21" s="18">
        <v>450020</v>
      </c>
      <c r="B21" s="18" t="str">
        <f t="shared" si="0"/>
        <v>C363</v>
      </c>
      <c r="C21" s="18" t="s">
        <v>254</v>
      </c>
      <c r="D21" s="18" t="s">
        <v>129</v>
      </c>
      <c r="E21" s="18" t="s">
        <v>31</v>
      </c>
      <c r="F21" s="18" t="s">
        <v>32</v>
      </c>
      <c r="G21" s="29">
        <v>1</v>
      </c>
      <c r="H21" s="10"/>
      <c r="I21" s="29"/>
      <c r="J21" s="35"/>
    </row>
    <row r="22" ht="15" spans="1:10">
      <c r="A22" s="18">
        <v>450021</v>
      </c>
      <c r="B22" s="18" t="str">
        <f t="shared" si="0"/>
        <v>C364</v>
      </c>
      <c r="C22" s="18" t="s">
        <v>254</v>
      </c>
      <c r="D22" s="18" t="s">
        <v>130</v>
      </c>
      <c r="E22" s="18" t="s">
        <v>31</v>
      </c>
      <c r="F22" s="18" t="s">
        <v>32</v>
      </c>
      <c r="G22" s="29">
        <v>1</v>
      </c>
      <c r="H22" s="10"/>
      <c r="I22" s="29"/>
      <c r="J22" s="35"/>
    </row>
    <row r="23" ht="15" spans="1:10">
      <c r="A23" s="18">
        <v>450022</v>
      </c>
      <c r="B23" s="18" t="str">
        <f t="shared" si="0"/>
        <v>C365</v>
      </c>
      <c r="C23" s="18" t="s">
        <v>254</v>
      </c>
      <c r="D23" s="18" t="s">
        <v>131</v>
      </c>
      <c r="E23" s="18" t="s">
        <v>31</v>
      </c>
      <c r="F23" s="18" t="s">
        <v>32</v>
      </c>
      <c r="G23" s="29">
        <v>1</v>
      </c>
      <c r="H23" s="10"/>
      <c r="I23" s="29"/>
      <c r="J23" s="35"/>
    </row>
    <row r="24" ht="15" spans="1:10">
      <c r="A24" s="30" t="s">
        <v>77</v>
      </c>
      <c r="B24" s="30" t="s">
        <v>77</v>
      </c>
      <c r="C24" s="30"/>
      <c r="D24" s="31"/>
      <c r="E24" s="30"/>
      <c r="F24" s="30"/>
      <c r="G24" s="32"/>
      <c r="H24" s="32"/>
      <c r="I24" s="30"/>
      <c r="J24" s="34"/>
    </row>
    <row r="25" ht="15" spans="1:10">
      <c r="A25" s="18">
        <v>450051</v>
      </c>
      <c r="B25" s="18" t="str">
        <f>DEC2HEX(A25-400001)</f>
        <v>C382</v>
      </c>
      <c r="C25" s="18" t="s">
        <v>262</v>
      </c>
      <c r="D25" s="18" t="s">
        <v>79</v>
      </c>
      <c r="E25" s="18" t="s">
        <v>31</v>
      </c>
      <c r="F25" s="18" t="s">
        <v>32</v>
      </c>
      <c r="G25" s="29">
        <v>1</v>
      </c>
      <c r="H25" s="29"/>
      <c r="I25" s="18"/>
      <c r="J25" s="35" t="s">
        <v>80</v>
      </c>
    </row>
    <row r="26" ht="15" spans="1:10">
      <c r="A26" s="30" t="s">
        <v>77</v>
      </c>
      <c r="B26" s="30" t="s">
        <v>77</v>
      </c>
      <c r="C26" s="10"/>
      <c r="D26" s="10"/>
      <c r="E26" s="10"/>
      <c r="F26" s="10"/>
      <c r="G26" s="10"/>
      <c r="H26" s="10"/>
      <c r="I26" s="10"/>
      <c r="J26" s="36"/>
    </row>
    <row r="27" ht="15" spans="1:10">
      <c r="A27" s="30">
        <v>451451</v>
      </c>
      <c r="B27" s="18" t="str">
        <f>DEC2HEX(A27-400001)</f>
        <v>C8FA</v>
      </c>
      <c r="C27" s="18" t="s">
        <v>263</v>
      </c>
      <c r="D27" s="18" t="s">
        <v>79</v>
      </c>
      <c r="E27" s="18" t="s">
        <v>31</v>
      </c>
      <c r="F27" s="18" t="s">
        <v>32</v>
      </c>
      <c r="G27" s="29">
        <v>1</v>
      </c>
      <c r="H27" s="29"/>
      <c r="I27" s="18"/>
      <c r="J27" s="35" t="s">
        <v>80</v>
      </c>
    </row>
    <row r="29" ht="40" customHeight="1" spans="1:10">
      <c r="A29" s="33" t="s">
        <v>264</v>
      </c>
      <c r="B29" s="34"/>
      <c r="C29" s="34"/>
      <c r="D29" s="34"/>
      <c r="E29" s="34"/>
      <c r="F29" s="34"/>
      <c r="G29" s="34"/>
      <c r="H29" s="34"/>
      <c r="I29" s="34"/>
      <c r="J29" s="34"/>
    </row>
  </sheetData>
  <mergeCells count="1">
    <mergeCell ref="A29:J29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1"/>
  <sheetViews>
    <sheetView zoomScale="85" zoomScaleNormal="85" workbookViewId="0">
      <selection activeCell="I2" sqref="I2:I97"/>
    </sheetView>
  </sheetViews>
  <sheetFormatPr defaultColWidth="8.87610619469027" defaultRowHeight="15"/>
  <cols>
    <col min="1" max="1" width="20.8849557522124" style="17" customWidth="1"/>
    <col min="2" max="2" width="23.8761061946903" style="17" customWidth="1"/>
    <col min="3" max="3" width="8.36283185840708" style="17" customWidth="1"/>
    <col min="4" max="4" width="18.6283185840708" style="17" customWidth="1"/>
    <col min="5" max="5" width="5.6283185840708" style="17" customWidth="1"/>
    <col min="6" max="7" width="9.66371681415929" style="17" customWidth="1"/>
    <col min="8" max="8" width="8.87610619469027" style="17"/>
    <col min="9" max="9" width="58.4336283185841" style="17" customWidth="1"/>
    <col min="10" max="16384" width="8.87610619469027" style="17"/>
  </cols>
  <sheetData>
    <row r="1" s="15" customFormat="1" ht="15.75" spans="1:9">
      <c r="A1" s="1" t="s">
        <v>20</v>
      </c>
      <c r="B1" s="1" t="s">
        <v>265</v>
      </c>
      <c r="C1" s="1" t="s">
        <v>22</v>
      </c>
      <c r="D1" s="1" t="s">
        <v>23</v>
      </c>
      <c r="E1" s="1" t="s">
        <v>24</v>
      </c>
      <c r="F1" s="1" t="s">
        <v>25</v>
      </c>
      <c r="G1" s="1" t="s">
        <v>266</v>
      </c>
      <c r="H1" s="1" t="s">
        <v>28</v>
      </c>
      <c r="I1" s="1" t="s">
        <v>3</v>
      </c>
    </row>
    <row r="2" s="16" customFormat="1" spans="1:9">
      <c r="A2" s="18">
        <v>41101</v>
      </c>
      <c r="B2" s="18" t="str">
        <f t="shared" ref="B2:B65" si="0">DEC2HEX(A2-40001)</f>
        <v>44C</v>
      </c>
      <c r="C2" s="18" t="s">
        <v>267</v>
      </c>
      <c r="D2" s="18" t="s">
        <v>268</v>
      </c>
      <c r="E2" s="18" t="s">
        <v>269</v>
      </c>
      <c r="F2" s="18" t="s">
        <v>76</v>
      </c>
      <c r="G2" s="18" t="s">
        <v>270</v>
      </c>
      <c r="H2" s="18" t="s">
        <v>40</v>
      </c>
      <c r="I2" s="19" t="s">
        <v>271</v>
      </c>
    </row>
    <row r="3" s="16" customFormat="1" spans="1:9">
      <c r="A3" s="18">
        <v>41102</v>
      </c>
      <c r="B3" s="18" t="str">
        <f t="shared" si="0"/>
        <v>44D</v>
      </c>
      <c r="C3" s="18" t="s">
        <v>267</v>
      </c>
      <c r="D3" s="18" t="s">
        <v>272</v>
      </c>
      <c r="E3" s="18" t="s">
        <v>269</v>
      </c>
      <c r="F3" s="18" t="s">
        <v>76</v>
      </c>
      <c r="G3" s="18" t="s">
        <v>270</v>
      </c>
      <c r="H3" s="18" t="s">
        <v>40</v>
      </c>
      <c r="I3" s="20"/>
    </row>
    <row r="4" s="16" customFormat="1" spans="1:9">
      <c r="A4" s="18">
        <v>41103</v>
      </c>
      <c r="B4" s="18" t="str">
        <f t="shared" si="0"/>
        <v>44E</v>
      </c>
      <c r="C4" s="18" t="s">
        <v>267</v>
      </c>
      <c r="D4" s="18" t="s">
        <v>273</v>
      </c>
      <c r="E4" s="18" t="s">
        <v>269</v>
      </c>
      <c r="F4" s="18" t="s">
        <v>76</v>
      </c>
      <c r="G4" s="18" t="s">
        <v>270</v>
      </c>
      <c r="H4" s="18" t="s">
        <v>40</v>
      </c>
      <c r="I4" s="20"/>
    </row>
    <row r="5" s="16" customFormat="1" spans="1:9">
      <c r="A5" s="18">
        <v>41104</v>
      </c>
      <c r="B5" s="18" t="str">
        <f t="shared" si="0"/>
        <v>44F</v>
      </c>
      <c r="C5" s="18" t="s">
        <v>267</v>
      </c>
      <c r="D5" s="18" t="s">
        <v>274</v>
      </c>
      <c r="E5" s="18" t="s">
        <v>269</v>
      </c>
      <c r="F5" s="18" t="s">
        <v>76</v>
      </c>
      <c r="G5" s="18" t="s">
        <v>270</v>
      </c>
      <c r="H5" s="18" t="s">
        <v>40</v>
      </c>
      <c r="I5" s="20"/>
    </row>
    <row r="6" s="16" customFormat="1" spans="1:9">
      <c r="A6" s="18">
        <v>41105</v>
      </c>
      <c r="B6" s="18" t="str">
        <f t="shared" si="0"/>
        <v>450</v>
      </c>
      <c r="C6" s="18" t="s">
        <v>267</v>
      </c>
      <c r="D6" s="18" t="s">
        <v>275</v>
      </c>
      <c r="E6" s="18" t="s">
        <v>269</v>
      </c>
      <c r="F6" s="18" t="s">
        <v>76</v>
      </c>
      <c r="G6" s="18" t="s">
        <v>270</v>
      </c>
      <c r="H6" s="18" t="s">
        <v>40</v>
      </c>
      <c r="I6" s="20"/>
    </row>
    <row r="7" s="16" customFormat="1" spans="1:9">
      <c r="A7" s="18">
        <v>41106</v>
      </c>
      <c r="B7" s="18" t="str">
        <f t="shared" si="0"/>
        <v>451</v>
      </c>
      <c r="C7" s="18" t="s">
        <v>267</v>
      </c>
      <c r="D7" s="18" t="s">
        <v>276</v>
      </c>
      <c r="E7" s="18" t="s">
        <v>269</v>
      </c>
      <c r="F7" s="18" t="s">
        <v>76</v>
      </c>
      <c r="G7" s="18" t="s">
        <v>270</v>
      </c>
      <c r="H7" s="18" t="s">
        <v>40</v>
      </c>
      <c r="I7" s="20"/>
    </row>
    <row r="8" s="16" customFormat="1" spans="1:9">
      <c r="A8" s="18">
        <v>41107</v>
      </c>
      <c r="B8" s="18" t="str">
        <f t="shared" si="0"/>
        <v>452</v>
      </c>
      <c r="C8" s="18" t="s">
        <v>267</v>
      </c>
      <c r="D8" s="18" t="s">
        <v>277</v>
      </c>
      <c r="E8" s="18" t="s">
        <v>269</v>
      </c>
      <c r="F8" s="18" t="s">
        <v>76</v>
      </c>
      <c r="G8" s="18" t="s">
        <v>270</v>
      </c>
      <c r="H8" s="18" t="s">
        <v>40</v>
      </c>
      <c r="I8" s="20"/>
    </row>
    <row r="9" s="16" customFormat="1" spans="1:9">
      <c r="A9" s="18">
        <v>41108</v>
      </c>
      <c r="B9" s="18" t="str">
        <f t="shared" si="0"/>
        <v>453</v>
      </c>
      <c r="C9" s="18" t="s">
        <v>267</v>
      </c>
      <c r="D9" s="18" t="s">
        <v>278</v>
      </c>
      <c r="E9" s="18" t="s">
        <v>269</v>
      </c>
      <c r="F9" s="18" t="s">
        <v>76</v>
      </c>
      <c r="G9" s="18" t="s">
        <v>270</v>
      </c>
      <c r="H9" s="18" t="s">
        <v>40</v>
      </c>
      <c r="I9" s="20"/>
    </row>
    <row r="10" s="16" customFormat="1" spans="1:9">
      <c r="A10" s="18">
        <v>41109</v>
      </c>
      <c r="B10" s="18" t="str">
        <f t="shared" si="0"/>
        <v>454</v>
      </c>
      <c r="C10" s="18" t="s">
        <v>267</v>
      </c>
      <c r="D10" s="18" t="s">
        <v>279</v>
      </c>
      <c r="E10" s="18" t="s">
        <v>269</v>
      </c>
      <c r="F10" s="18" t="s">
        <v>76</v>
      </c>
      <c r="G10" s="18" t="s">
        <v>270</v>
      </c>
      <c r="H10" s="18" t="s">
        <v>40</v>
      </c>
      <c r="I10" s="20"/>
    </row>
    <row r="11" s="16" customFormat="1" spans="1:9">
      <c r="A11" s="18">
        <v>41110</v>
      </c>
      <c r="B11" s="18" t="str">
        <f t="shared" si="0"/>
        <v>455</v>
      </c>
      <c r="C11" s="18" t="s">
        <v>267</v>
      </c>
      <c r="D11" s="18" t="s">
        <v>280</v>
      </c>
      <c r="E11" s="18" t="s">
        <v>269</v>
      </c>
      <c r="F11" s="18" t="s">
        <v>76</v>
      </c>
      <c r="G11" s="18" t="s">
        <v>270</v>
      </c>
      <c r="H11" s="18" t="s">
        <v>40</v>
      </c>
      <c r="I11" s="20"/>
    </row>
    <row r="12" s="16" customFormat="1" spans="1:9">
      <c r="A12" s="18">
        <v>41111</v>
      </c>
      <c r="B12" s="18" t="str">
        <f t="shared" si="0"/>
        <v>456</v>
      </c>
      <c r="C12" s="18" t="s">
        <v>267</v>
      </c>
      <c r="D12" s="18" t="s">
        <v>281</v>
      </c>
      <c r="E12" s="18" t="s">
        <v>269</v>
      </c>
      <c r="F12" s="18" t="s">
        <v>76</v>
      </c>
      <c r="G12" s="18" t="s">
        <v>270</v>
      </c>
      <c r="H12" s="18" t="s">
        <v>40</v>
      </c>
      <c r="I12" s="20"/>
    </row>
    <row r="13" s="16" customFormat="1" spans="1:9">
      <c r="A13" s="18">
        <v>41112</v>
      </c>
      <c r="B13" s="18" t="str">
        <f t="shared" si="0"/>
        <v>457</v>
      </c>
      <c r="C13" s="18" t="s">
        <v>267</v>
      </c>
      <c r="D13" s="18" t="s">
        <v>282</v>
      </c>
      <c r="E13" s="18" t="s">
        <v>269</v>
      </c>
      <c r="F13" s="18" t="s">
        <v>76</v>
      </c>
      <c r="G13" s="18" t="s">
        <v>270</v>
      </c>
      <c r="H13" s="18" t="s">
        <v>40</v>
      </c>
      <c r="I13" s="20"/>
    </row>
    <row r="14" s="16" customFormat="1" spans="1:9">
      <c r="A14" s="18">
        <v>41113</v>
      </c>
      <c r="B14" s="18" t="str">
        <f t="shared" si="0"/>
        <v>458</v>
      </c>
      <c r="C14" s="18" t="s">
        <v>267</v>
      </c>
      <c r="D14" s="18" t="s">
        <v>283</v>
      </c>
      <c r="E14" s="18" t="s">
        <v>269</v>
      </c>
      <c r="F14" s="18" t="s">
        <v>76</v>
      </c>
      <c r="G14" s="18" t="s">
        <v>270</v>
      </c>
      <c r="H14" s="18" t="s">
        <v>40</v>
      </c>
      <c r="I14" s="20"/>
    </row>
    <row r="15" s="16" customFormat="1" spans="1:9">
      <c r="A15" s="18">
        <v>41114</v>
      </c>
      <c r="B15" s="18" t="str">
        <f t="shared" si="0"/>
        <v>459</v>
      </c>
      <c r="C15" s="18" t="s">
        <v>267</v>
      </c>
      <c r="D15" s="18" t="s">
        <v>284</v>
      </c>
      <c r="E15" s="18" t="s">
        <v>269</v>
      </c>
      <c r="F15" s="18" t="s">
        <v>76</v>
      </c>
      <c r="G15" s="18" t="s">
        <v>270</v>
      </c>
      <c r="H15" s="18" t="s">
        <v>40</v>
      </c>
      <c r="I15" s="20"/>
    </row>
    <row r="16" s="16" customFormat="1" spans="1:9">
      <c r="A16" s="18">
        <v>41115</v>
      </c>
      <c r="B16" s="18" t="str">
        <f t="shared" si="0"/>
        <v>45A</v>
      </c>
      <c r="C16" s="18" t="s">
        <v>267</v>
      </c>
      <c r="D16" s="18" t="s">
        <v>285</v>
      </c>
      <c r="E16" s="18" t="s">
        <v>269</v>
      </c>
      <c r="F16" s="18" t="s">
        <v>76</v>
      </c>
      <c r="G16" s="18" t="s">
        <v>270</v>
      </c>
      <c r="H16" s="18" t="s">
        <v>40</v>
      </c>
      <c r="I16" s="20"/>
    </row>
    <row r="17" s="16" customFormat="1" spans="1:9">
      <c r="A17" s="18">
        <v>41116</v>
      </c>
      <c r="B17" s="18" t="str">
        <f t="shared" si="0"/>
        <v>45B</v>
      </c>
      <c r="C17" s="18" t="s">
        <v>267</v>
      </c>
      <c r="D17" s="18" t="s">
        <v>286</v>
      </c>
      <c r="E17" s="18" t="s">
        <v>269</v>
      </c>
      <c r="F17" s="18" t="s">
        <v>76</v>
      </c>
      <c r="G17" s="18" t="s">
        <v>270</v>
      </c>
      <c r="H17" s="18" t="s">
        <v>40</v>
      </c>
      <c r="I17" s="20"/>
    </row>
    <row r="18" s="16" customFormat="1" spans="1:9">
      <c r="A18" s="18">
        <v>41117</v>
      </c>
      <c r="B18" s="18" t="str">
        <f t="shared" si="0"/>
        <v>45C</v>
      </c>
      <c r="C18" s="18" t="s">
        <v>267</v>
      </c>
      <c r="D18" s="18" t="s">
        <v>287</v>
      </c>
      <c r="E18" s="18" t="s">
        <v>269</v>
      </c>
      <c r="F18" s="18" t="s">
        <v>76</v>
      </c>
      <c r="G18" s="18" t="s">
        <v>270</v>
      </c>
      <c r="H18" s="18" t="s">
        <v>40</v>
      </c>
      <c r="I18" s="20"/>
    </row>
    <row r="19" s="16" customFormat="1" spans="1:9">
      <c r="A19" s="18">
        <v>41118</v>
      </c>
      <c r="B19" s="18" t="str">
        <f t="shared" si="0"/>
        <v>45D</v>
      </c>
      <c r="C19" s="18" t="s">
        <v>267</v>
      </c>
      <c r="D19" s="18" t="s">
        <v>288</v>
      </c>
      <c r="E19" s="18" t="s">
        <v>269</v>
      </c>
      <c r="F19" s="18" t="s">
        <v>76</v>
      </c>
      <c r="G19" s="18" t="s">
        <v>270</v>
      </c>
      <c r="H19" s="18" t="s">
        <v>40</v>
      </c>
      <c r="I19" s="20"/>
    </row>
    <row r="20" s="16" customFormat="1" spans="1:9">
      <c r="A20" s="18">
        <v>41119</v>
      </c>
      <c r="B20" s="18" t="str">
        <f t="shared" si="0"/>
        <v>45E</v>
      </c>
      <c r="C20" s="18" t="s">
        <v>267</v>
      </c>
      <c r="D20" s="18" t="s">
        <v>289</v>
      </c>
      <c r="E20" s="18" t="s">
        <v>269</v>
      </c>
      <c r="F20" s="18" t="s">
        <v>76</v>
      </c>
      <c r="G20" s="18" t="s">
        <v>270</v>
      </c>
      <c r="H20" s="18" t="s">
        <v>40</v>
      </c>
      <c r="I20" s="20"/>
    </row>
    <row r="21" s="16" customFormat="1" spans="1:9">
      <c r="A21" s="18">
        <v>41120</v>
      </c>
      <c r="B21" s="18" t="str">
        <f t="shared" si="0"/>
        <v>45F</v>
      </c>
      <c r="C21" s="18" t="s">
        <v>267</v>
      </c>
      <c r="D21" s="18" t="s">
        <v>290</v>
      </c>
      <c r="E21" s="18" t="s">
        <v>269</v>
      </c>
      <c r="F21" s="18" t="s">
        <v>76</v>
      </c>
      <c r="G21" s="18" t="s">
        <v>270</v>
      </c>
      <c r="H21" s="18" t="s">
        <v>40</v>
      </c>
      <c r="I21" s="20"/>
    </row>
    <row r="22" s="16" customFormat="1" spans="1:9">
      <c r="A22" s="18">
        <v>41121</v>
      </c>
      <c r="B22" s="18" t="str">
        <f t="shared" si="0"/>
        <v>460</v>
      </c>
      <c r="C22" s="18" t="s">
        <v>267</v>
      </c>
      <c r="D22" s="18" t="s">
        <v>291</v>
      </c>
      <c r="E22" s="18" t="s">
        <v>269</v>
      </c>
      <c r="F22" s="18" t="s">
        <v>76</v>
      </c>
      <c r="G22" s="18" t="s">
        <v>270</v>
      </c>
      <c r="H22" s="18" t="s">
        <v>40</v>
      </c>
      <c r="I22" s="20"/>
    </row>
    <row r="23" s="16" customFormat="1" spans="1:9">
      <c r="A23" s="18">
        <v>41122</v>
      </c>
      <c r="B23" s="18" t="str">
        <f t="shared" si="0"/>
        <v>461</v>
      </c>
      <c r="C23" s="18" t="s">
        <v>267</v>
      </c>
      <c r="D23" s="18" t="s">
        <v>292</v>
      </c>
      <c r="E23" s="18" t="s">
        <v>269</v>
      </c>
      <c r="F23" s="18" t="s">
        <v>76</v>
      </c>
      <c r="G23" s="18" t="s">
        <v>270</v>
      </c>
      <c r="H23" s="18" t="s">
        <v>40</v>
      </c>
      <c r="I23" s="20"/>
    </row>
    <row r="24" s="16" customFormat="1" spans="1:9">
      <c r="A24" s="18">
        <v>41123</v>
      </c>
      <c r="B24" s="18" t="str">
        <f t="shared" si="0"/>
        <v>462</v>
      </c>
      <c r="C24" s="18" t="s">
        <v>267</v>
      </c>
      <c r="D24" s="18" t="s">
        <v>293</v>
      </c>
      <c r="E24" s="18" t="s">
        <v>269</v>
      </c>
      <c r="F24" s="18" t="s">
        <v>76</v>
      </c>
      <c r="G24" s="18" t="s">
        <v>270</v>
      </c>
      <c r="H24" s="18" t="s">
        <v>40</v>
      </c>
      <c r="I24" s="20"/>
    </row>
    <row r="25" s="16" customFormat="1" spans="1:9">
      <c r="A25" s="18">
        <v>41124</v>
      </c>
      <c r="B25" s="18" t="str">
        <f t="shared" si="0"/>
        <v>463</v>
      </c>
      <c r="C25" s="18" t="s">
        <v>267</v>
      </c>
      <c r="D25" s="18" t="s">
        <v>294</v>
      </c>
      <c r="E25" s="18" t="s">
        <v>269</v>
      </c>
      <c r="F25" s="18" t="s">
        <v>76</v>
      </c>
      <c r="G25" s="18" t="s">
        <v>270</v>
      </c>
      <c r="H25" s="18" t="s">
        <v>40</v>
      </c>
      <c r="I25" s="20"/>
    </row>
    <row r="26" s="16" customFormat="1" spans="1:9">
      <c r="A26" s="18">
        <v>41125</v>
      </c>
      <c r="B26" s="18" t="str">
        <f t="shared" si="0"/>
        <v>464</v>
      </c>
      <c r="C26" s="18" t="s">
        <v>267</v>
      </c>
      <c r="D26" s="18" t="s">
        <v>295</v>
      </c>
      <c r="E26" s="18" t="s">
        <v>269</v>
      </c>
      <c r="F26" s="18" t="s">
        <v>76</v>
      </c>
      <c r="G26" s="18" t="s">
        <v>270</v>
      </c>
      <c r="H26" s="18" t="s">
        <v>40</v>
      </c>
      <c r="I26" s="20"/>
    </row>
    <row r="27" s="16" customFormat="1" spans="1:9">
      <c r="A27" s="18">
        <v>41126</v>
      </c>
      <c r="B27" s="18" t="str">
        <f t="shared" si="0"/>
        <v>465</v>
      </c>
      <c r="C27" s="18" t="s">
        <v>267</v>
      </c>
      <c r="D27" s="18" t="s">
        <v>296</v>
      </c>
      <c r="E27" s="18" t="s">
        <v>269</v>
      </c>
      <c r="F27" s="18" t="s">
        <v>76</v>
      </c>
      <c r="G27" s="18" t="s">
        <v>270</v>
      </c>
      <c r="H27" s="18" t="s">
        <v>40</v>
      </c>
      <c r="I27" s="20"/>
    </row>
    <row r="28" s="16" customFormat="1" spans="1:9">
      <c r="A28" s="18">
        <v>41127</v>
      </c>
      <c r="B28" s="18" t="str">
        <f t="shared" si="0"/>
        <v>466</v>
      </c>
      <c r="C28" s="18" t="s">
        <v>267</v>
      </c>
      <c r="D28" s="18" t="s">
        <v>297</v>
      </c>
      <c r="E28" s="18" t="s">
        <v>269</v>
      </c>
      <c r="F28" s="18" t="s">
        <v>76</v>
      </c>
      <c r="G28" s="18" t="s">
        <v>270</v>
      </c>
      <c r="H28" s="18" t="s">
        <v>40</v>
      </c>
      <c r="I28" s="20"/>
    </row>
    <row r="29" s="16" customFormat="1" spans="1:9">
      <c r="A29" s="18">
        <v>41128</v>
      </c>
      <c r="B29" s="18" t="str">
        <f t="shared" si="0"/>
        <v>467</v>
      </c>
      <c r="C29" s="18" t="s">
        <v>267</v>
      </c>
      <c r="D29" s="18" t="s">
        <v>298</v>
      </c>
      <c r="E29" s="18" t="s">
        <v>269</v>
      </c>
      <c r="F29" s="18" t="s">
        <v>76</v>
      </c>
      <c r="G29" s="18" t="s">
        <v>270</v>
      </c>
      <c r="H29" s="18" t="s">
        <v>40</v>
      </c>
      <c r="I29" s="20"/>
    </row>
    <row r="30" s="16" customFormat="1" spans="1:9">
      <c r="A30" s="18">
        <v>41129</v>
      </c>
      <c r="B30" s="18" t="str">
        <f t="shared" si="0"/>
        <v>468</v>
      </c>
      <c r="C30" s="18" t="s">
        <v>267</v>
      </c>
      <c r="D30" s="18" t="s">
        <v>299</v>
      </c>
      <c r="E30" s="18" t="s">
        <v>269</v>
      </c>
      <c r="F30" s="18" t="s">
        <v>76</v>
      </c>
      <c r="G30" s="18" t="s">
        <v>270</v>
      </c>
      <c r="H30" s="18" t="s">
        <v>40</v>
      </c>
      <c r="I30" s="20"/>
    </row>
    <row r="31" s="16" customFormat="1" spans="1:9">
      <c r="A31" s="18">
        <v>41130</v>
      </c>
      <c r="B31" s="18" t="str">
        <f t="shared" si="0"/>
        <v>469</v>
      </c>
      <c r="C31" s="18" t="s">
        <v>267</v>
      </c>
      <c r="D31" s="18" t="s">
        <v>300</v>
      </c>
      <c r="E31" s="18" t="s">
        <v>269</v>
      </c>
      <c r="F31" s="18" t="s">
        <v>76</v>
      </c>
      <c r="G31" s="18" t="s">
        <v>270</v>
      </c>
      <c r="H31" s="18" t="s">
        <v>40</v>
      </c>
      <c r="I31" s="20"/>
    </row>
    <row r="32" s="16" customFormat="1" spans="1:9">
      <c r="A32" s="18">
        <v>41131</v>
      </c>
      <c r="B32" s="18" t="str">
        <f t="shared" si="0"/>
        <v>46A</v>
      </c>
      <c r="C32" s="18" t="s">
        <v>267</v>
      </c>
      <c r="D32" s="18" t="s">
        <v>301</v>
      </c>
      <c r="E32" s="18" t="s">
        <v>269</v>
      </c>
      <c r="F32" s="18" t="s">
        <v>76</v>
      </c>
      <c r="G32" s="18" t="s">
        <v>270</v>
      </c>
      <c r="H32" s="18" t="s">
        <v>40</v>
      </c>
      <c r="I32" s="20"/>
    </row>
    <row r="33" s="16" customFormat="1" spans="1:9">
      <c r="A33" s="18">
        <v>41132</v>
      </c>
      <c r="B33" s="18" t="str">
        <f t="shared" si="0"/>
        <v>46B</v>
      </c>
      <c r="C33" s="18" t="s">
        <v>267</v>
      </c>
      <c r="D33" s="18" t="s">
        <v>302</v>
      </c>
      <c r="E33" s="18" t="s">
        <v>269</v>
      </c>
      <c r="F33" s="18" t="s">
        <v>76</v>
      </c>
      <c r="G33" s="18" t="s">
        <v>270</v>
      </c>
      <c r="H33" s="18" t="s">
        <v>40</v>
      </c>
      <c r="I33" s="20"/>
    </row>
    <row r="34" s="16" customFormat="1" spans="1:9">
      <c r="A34" s="18">
        <v>41133</v>
      </c>
      <c r="B34" s="18" t="str">
        <f t="shared" si="0"/>
        <v>46C</v>
      </c>
      <c r="C34" s="18" t="s">
        <v>267</v>
      </c>
      <c r="D34" s="18" t="s">
        <v>303</v>
      </c>
      <c r="E34" s="18" t="s">
        <v>269</v>
      </c>
      <c r="F34" s="18" t="s">
        <v>76</v>
      </c>
      <c r="G34" s="18" t="s">
        <v>270</v>
      </c>
      <c r="H34" s="18" t="s">
        <v>40</v>
      </c>
      <c r="I34" s="20"/>
    </row>
    <row r="35" s="16" customFormat="1" spans="1:9">
      <c r="A35" s="18">
        <v>41134</v>
      </c>
      <c r="B35" s="18" t="str">
        <f t="shared" si="0"/>
        <v>46D</v>
      </c>
      <c r="C35" s="18" t="s">
        <v>267</v>
      </c>
      <c r="D35" s="18" t="s">
        <v>304</v>
      </c>
      <c r="E35" s="18" t="s">
        <v>269</v>
      </c>
      <c r="F35" s="18" t="s">
        <v>76</v>
      </c>
      <c r="G35" s="18" t="s">
        <v>270</v>
      </c>
      <c r="H35" s="18" t="s">
        <v>40</v>
      </c>
      <c r="I35" s="20"/>
    </row>
    <row r="36" s="16" customFormat="1" spans="1:9">
      <c r="A36" s="18">
        <v>41135</v>
      </c>
      <c r="B36" s="18" t="str">
        <f t="shared" si="0"/>
        <v>46E</v>
      </c>
      <c r="C36" s="18" t="s">
        <v>267</v>
      </c>
      <c r="D36" s="18" t="s">
        <v>305</v>
      </c>
      <c r="E36" s="18" t="s">
        <v>269</v>
      </c>
      <c r="F36" s="18" t="s">
        <v>76</v>
      </c>
      <c r="G36" s="18" t="s">
        <v>270</v>
      </c>
      <c r="H36" s="18" t="s">
        <v>40</v>
      </c>
      <c r="I36" s="20"/>
    </row>
    <row r="37" s="16" customFormat="1" spans="1:9">
      <c r="A37" s="18">
        <v>41136</v>
      </c>
      <c r="B37" s="18" t="str">
        <f t="shared" si="0"/>
        <v>46F</v>
      </c>
      <c r="C37" s="18" t="s">
        <v>267</v>
      </c>
      <c r="D37" s="18" t="s">
        <v>306</v>
      </c>
      <c r="E37" s="18" t="s">
        <v>269</v>
      </c>
      <c r="F37" s="18" t="s">
        <v>76</v>
      </c>
      <c r="G37" s="18" t="s">
        <v>270</v>
      </c>
      <c r="H37" s="18" t="s">
        <v>40</v>
      </c>
      <c r="I37" s="20"/>
    </row>
    <row r="38" s="16" customFormat="1" spans="1:9">
      <c r="A38" s="18">
        <v>41137</v>
      </c>
      <c r="B38" s="18" t="str">
        <f t="shared" si="0"/>
        <v>470</v>
      </c>
      <c r="C38" s="18" t="s">
        <v>267</v>
      </c>
      <c r="D38" s="18" t="s">
        <v>307</v>
      </c>
      <c r="E38" s="18" t="s">
        <v>269</v>
      </c>
      <c r="F38" s="18" t="s">
        <v>76</v>
      </c>
      <c r="G38" s="18" t="s">
        <v>270</v>
      </c>
      <c r="H38" s="18" t="s">
        <v>40</v>
      </c>
      <c r="I38" s="20"/>
    </row>
    <row r="39" s="16" customFormat="1" spans="1:9">
      <c r="A39" s="18">
        <v>41138</v>
      </c>
      <c r="B39" s="18" t="str">
        <f t="shared" si="0"/>
        <v>471</v>
      </c>
      <c r="C39" s="18" t="s">
        <v>267</v>
      </c>
      <c r="D39" s="18" t="s">
        <v>308</v>
      </c>
      <c r="E39" s="18" t="s">
        <v>269</v>
      </c>
      <c r="F39" s="18" t="s">
        <v>76</v>
      </c>
      <c r="G39" s="18" t="s">
        <v>270</v>
      </c>
      <c r="H39" s="18" t="s">
        <v>40</v>
      </c>
      <c r="I39" s="20"/>
    </row>
    <row r="40" s="16" customFormat="1" spans="1:9">
      <c r="A40" s="18">
        <v>41139</v>
      </c>
      <c r="B40" s="18" t="str">
        <f t="shared" si="0"/>
        <v>472</v>
      </c>
      <c r="C40" s="18" t="s">
        <v>267</v>
      </c>
      <c r="D40" s="18" t="s">
        <v>309</v>
      </c>
      <c r="E40" s="18" t="s">
        <v>269</v>
      </c>
      <c r="F40" s="18" t="s">
        <v>76</v>
      </c>
      <c r="G40" s="18" t="s">
        <v>270</v>
      </c>
      <c r="H40" s="18" t="s">
        <v>40</v>
      </c>
      <c r="I40" s="20"/>
    </row>
    <row r="41" s="16" customFormat="1" spans="1:9">
      <c r="A41" s="18">
        <v>41140</v>
      </c>
      <c r="B41" s="18" t="str">
        <f t="shared" si="0"/>
        <v>473</v>
      </c>
      <c r="C41" s="18" t="s">
        <v>267</v>
      </c>
      <c r="D41" s="18" t="s">
        <v>310</v>
      </c>
      <c r="E41" s="18" t="s">
        <v>269</v>
      </c>
      <c r="F41" s="18" t="s">
        <v>76</v>
      </c>
      <c r="G41" s="18" t="s">
        <v>270</v>
      </c>
      <c r="H41" s="18" t="s">
        <v>40</v>
      </c>
      <c r="I41" s="20"/>
    </row>
    <row r="42" s="16" customFormat="1" spans="1:9">
      <c r="A42" s="18">
        <v>41141</v>
      </c>
      <c r="B42" s="18" t="str">
        <f t="shared" si="0"/>
        <v>474</v>
      </c>
      <c r="C42" s="18" t="s">
        <v>267</v>
      </c>
      <c r="D42" s="18" t="s">
        <v>311</v>
      </c>
      <c r="E42" s="18" t="s">
        <v>269</v>
      </c>
      <c r="F42" s="18" t="s">
        <v>76</v>
      </c>
      <c r="G42" s="18" t="s">
        <v>270</v>
      </c>
      <c r="H42" s="18" t="s">
        <v>40</v>
      </c>
      <c r="I42" s="20"/>
    </row>
    <row r="43" s="16" customFormat="1" spans="1:9">
      <c r="A43" s="18">
        <v>41142</v>
      </c>
      <c r="B43" s="18" t="str">
        <f t="shared" si="0"/>
        <v>475</v>
      </c>
      <c r="C43" s="18" t="s">
        <v>267</v>
      </c>
      <c r="D43" s="18" t="s">
        <v>312</v>
      </c>
      <c r="E43" s="18" t="s">
        <v>269</v>
      </c>
      <c r="F43" s="18" t="s">
        <v>76</v>
      </c>
      <c r="G43" s="18" t="s">
        <v>270</v>
      </c>
      <c r="H43" s="18" t="s">
        <v>40</v>
      </c>
      <c r="I43" s="20"/>
    </row>
    <row r="44" s="16" customFormat="1" spans="1:9">
      <c r="A44" s="18">
        <v>41143</v>
      </c>
      <c r="B44" s="18" t="str">
        <f t="shared" si="0"/>
        <v>476</v>
      </c>
      <c r="C44" s="18" t="s">
        <v>267</v>
      </c>
      <c r="D44" s="18" t="s">
        <v>313</v>
      </c>
      <c r="E44" s="18" t="s">
        <v>269</v>
      </c>
      <c r="F44" s="18" t="s">
        <v>76</v>
      </c>
      <c r="G44" s="18" t="s">
        <v>270</v>
      </c>
      <c r="H44" s="18" t="s">
        <v>40</v>
      </c>
      <c r="I44" s="20"/>
    </row>
    <row r="45" s="16" customFormat="1" spans="1:9">
      <c r="A45" s="18">
        <v>41144</v>
      </c>
      <c r="B45" s="18" t="str">
        <f t="shared" si="0"/>
        <v>477</v>
      </c>
      <c r="C45" s="18" t="s">
        <v>267</v>
      </c>
      <c r="D45" s="18" t="s">
        <v>314</v>
      </c>
      <c r="E45" s="18" t="s">
        <v>269</v>
      </c>
      <c r="F45" s="18" t="s">
        <v>76</v>
      </c>
      <c r="G45" s="18" t="s">
        <v>270</v>
      </c>
      <c r="H45" s="18" t="s">
        <v>40</v>
      </c>
      <c r="I45" s="20"/>
    </row>
    <row r="46" s="16" customFormat="1" spans="1:9">
      <c r="A46" s="18">
        <v>41145</v>
      </c>
      <c r="B46" s="18" t="str">
        <f t="shared" si="0"/>
        <v>478</v>
      </c>
      <c r="C46" s="18" t="s">
        <v>267</v>
      </c>
      <c r="D46" s="18" t="s">
        <v>315</v>
      </c>
      <c r="E46" s="18" t="s">
        <v>269</v>
      </c>
      <c r="F46" s="18" t="s">
        <v>76</v>
      </c>
      <c r="G46" s="18" t="s">
        <v>270</v>
      </c>
      <c r="H46" s="18" t="s">
        <v>40</v>
      </c>
      <c r="I46" s="20"/>
    </row>
    <row r="47" s="16" customFormat="1" spans="1:9">
      <c r="A47" s="18">
        <v>41146</v>
      </c>
      <c r="B47" s="18" t="str">
        <f t="shared" si="0"/>
        <v>479</v>
      </c>
      <c r="C47" s="18" t="s">
        <v>267</v>
      </c>
      <c r="D47" s="18" t="s">
        <v>316</v>
      </c>
      <c r="E47" s="18" t="s">
        <v>269</v>
      </c>
      <c r="F47" s="18" t="s">
        <v>76</v>
      </c>
      <c r="G47" s="18" t="s">
        <v>270</v>
      </c>
      <c r="H47" s="18" t="s">
        <v>40</v>
      </c>
      <c r="I47" s="20"/>
    </row>
    <row r="48" s="16" customFormat="1" spans="1:9">
      <c r="A48" s="18">
        <v>41147</v>
      </c>
      <c r="B48" s="18" t="str">
        <f t="shared" si="0"/>
        <v>47A</v>
      </c>
      <c r="C48" s="18" t="s">
        <v>267</v>
      </c>
      <c r="D48" s="18" t="s">
        <v>317</v>
      </c>
      <c r="E48" s="18" t="s">
        <v>269</v>
      </c>
      <c r="F48" s="18" t="s">
        <v>76</v>
      </c>
      <c r="G48" s="18" t="s">
        <v>270</v>
      </c>
      <c r="H48" s="18" t="s">
        <v>40</v>
      </c>
      <c r="I48" s="20"/>
    </row>
    <row r="49" s="16" customFormat="1" spans="1:9">
      <c r="A49" s="18">
        <v>41148</v>
      </c>
      <c r="B49" s="18" t="str">
        <f t="shared" si="0"/>
        <v>47B</v>
      </c>
      <c r="C49" s="18" t="s">
        <v>267</v>
      </c>
      <c r="D49" s="18" t="s">
        <v>318</v>
      </c>
      <c r="E49" s="18" t="s">
        <v>269</v>
      </c>
      <c r="F49" s="18" t="s">
        <v>76</v>
      </c>
      <c r="G49" s="18" t="s">
        <v>270</v>
      </c>
      <c r="H49" s="18" t="s">
        <v>40</v>
      </c>
      <c r="I49" s="20"/>
    </row>
    <row r="50" s="16" customFormat="1" spans="1:9">
      <c r="A50" s="18">
        <v>41149</v>
      </c>
      <c r="B50" s="18" t="str">
        <f t="shared" si="0"/>
        <v>47C</v>
      </c>
      <c r="C50" s="18" t="s">
        <v>267</v>
      </c>
      <c r="D50" s="18" t="s">
        <v>319</v>
      </c>
      <c r="E50" s="18" t="s">
        <v>269</v>
      </c>
      <c r="F50" s="18" t="s">
        <v>76</v>
      </c>
      <c r="G50" s="18" t="s">
        <v>270</v>
      </c>
      <c r="H50" s="18" t="s">
        <v>40</v>
      </c>
      <c r="I50" s="20"/>
    </row>
    <row r="51" s="16" customFormat="1" spans="1:9">
      <c r="A51" s="18">
        <v>41150</v>
      </c>
      <c r="B51" s="18" t="str">
        <f t="shared" si="0"/>
        <v>47D</v>
      </c>
      <c r="C51" s="18" t="s">
        <v>267</v>
      </c>
      <c r="D51" s="18" t="s">
        <v>320</v>
      </c>
      <c r="E51" s="18" t="s">
        <v>269</v>
      </c>
      <c r="F51" s="18" t="s">
        <v>76</v>
      </c>
      <c r="G51" s="18" t="s">
        <v>270</v>
      </c>
      <c r="H51" s="18" t="s">
        <v>40</v>
      </c>
      <c r="I51" s="20"/>
    </row>
    <row r="52" s="16" customFormat="1" spans="1:9">
      <c r="A52" s="18">
        <v>41151</v>
      </c>
      <c r="B52" s="18" t="str">
        <f t="shared" si="0"/>
        <v>47E</v>
      </c>
      <c r="C52" s="18" t="s">
        <v>267</v>
      </c>
      <c r="D52" s="18" t="s">
        <v>321</v>
      </c>
      <c r="E52" s="18" t="s">
        <v>269</v>
      </c>
      <c r="F52" s="18" t="s">
        <v>76</v>
      </c>
      <c r="G52" s="18" t="s">
        <v>270</v>
      </c>
      <c r="H52" s="18" t="s">
        <v>40</v>
      </c>
      <c r="I52" s="20"/>
    </row>
    <row r="53" s="16" customFormat="1" spans="1:9">
      <c r="A53" s="18">
        <v>41152</v>
      </c>
      <c r="B53" s="18" t="str">
        <f t="shared" si="0"/>
        <v>47F</v>
      </c>
      <c r="C53" s="18" t="s">
        <v>267</v>
      </c>
      <c r="D53" s="18" t="s">
        <v>322</v>
      </c>
      <c r="E53" s="18" t="s">
        <v>269</v>
      </c>
      <c r="F53" s="18" t="s">
        <v>76</v>
      </c>
      <c r="G53" s="18" t="s">
        <v>270</v>
      </c>
      <c r="H53" s="18" t="s">
        <v>40</v>
      </c>
      <c r="I53" s="20"/>
    </row>
    <row r="54" s="16" customFormat="1" spans="1:9">
      <c r="A54" s="18">
        <v>41153</v>
      </c>
      <c r="B54" s="18" t="str">
        <f t="shared" si="0"/>
        <v>480</v>
      </c>
      <c r="C54" s="18" t="s">
        <v>267</v>
      </c>
      <c r="D54" s="18" t="s">
        <v>323</v>
      </c>
      <c r="E54" s="18" t="s">
        <v>269</v>
      </c>
      <c r="F54" s="18" t="s">
        <v>76</v>
      </c>
      <c r="G54" s="18" t="s">
        <v>270</v>
      </c>
      <c r="H54" s="18" t="s">
        <v>40</v>
      </c>
      <c r="I54" s="20"/>
    </row>
    <row r="55" s="16" customFormat="1" spans="1:9">
      <c r="A55" s="18">
        <v>41154</v>
      </c>
      <c r="B55" s="18" t="str">
        <f t="shared" si="0"/>
        <v>481</v>
      </c>
      <c r="C55" s="18" t="s">
        <v>267</v>
      </c>
      <c r="D55" s="18" t="s">
        <v>324</v>
      </c>
      <c r="E55" s="18" t="s">
        <v>269</v>
      </c>
      <c r="F55" s="18" t="s">
        <v>76</v>
      </c>
      <c r="G55" s="18" t="s">
        <v>270</v>
      </c>
      <c r="H55" s="18" t="s">
        <v>40</v>
      </c>
      <c r="I55" s="20"/>
    </row>
    <row r="56" s="16" customFormat="1" spans="1:9">
      <c r="A56" s="18">
        <v>41155</v>
      </c>
      <c r="B56" s="18" t="str">
        <f t="shared" si="0"/>
        <v>482</v>
      </c>
      <c r="C56" s="18" t="s">
        <v>267</v>
      </c>
      <c r="D56" s="18" t="s">
        <v>325</v>
      </c>
      <c r="E56" s="18" t="s">
        <v>269</v>
      </c>
      <c r="F56" s="18" t="s">
        <v>76</v>
      </c>
      <c r="G56" s="18" t="s">
        <v>270</v>
      </c>
      <c r="H56" s="18" t="s">
        <v>40</v>
      </c>
      <c r="I56" s="20"/>
    </row>
    <row r="57" s="16" customFormat="1" spans="1:9">
      <c r="A57" s="18">
        <v>41156</v>
      </c>
      <c r="B57" s="18" t="str">
        <f t="shared" si="0"/>
        <v>483</v>
      </c>
      <c r="C57" s="18" t="s">
        <v>267</v>
      </c>
      <c r="D57" s="18" t="s">
        <v>326</v>
      </c>
      <c r="E57" s="18" t="s">
        <v>269</v>
      </c>
      <c r="F57" s="18" t="s">
        <v>76</v>
      </c>
      <c r="G57" s="18" t="s">
        <v>270</v>
      </c>
      <c r="H57" s="18" t="s">
        <v>40</v>
      </c>
      <c r="I57" s="20"/>
    </row>
    <row r="58" s="16" customFormat="1" spans="1:9">
      <c r="A58" s="18">
        <v>41157</v>
      </c>
      <c r="B58" s="18" t="str">
        <f t="shared" si="0"/>
        <v>484</v>
      </c>
      <c r="C58" s="18" t="s">
        <v>267</v>
      </c>
      <c r="D58" s="18" t="s">
        <v>327</v>
      </c>
      <c r="E58" s="18" t="s">
        <v>269</v>
      </c>
      <c r="F58" s="18" t="s">
        <v>76</v>
      </c>
      <c r="G58" s="18" t="s">
        <v>270</v>
      </c>
      <c r="H58" s="18" t="s">
        <v>40</v>
      </c>
      <c r="I58" s="20"/>
    </row>
    <row r="59" s="16" customFormat="1" spans="1:9">
      <c r="A59" s="18">
        <v>41158</v>
      </c>
      <c r="B59" s="18" t="str">
        <f t="shared" si="0"/>
        <v>485</v>
      </c>
      <c r="C59" s="18" t="s">
        <v>267</v>
      </c>
      <c r="D59" s="18" t="s">
        <v>328</v>
      </c>
      <c r="E59" s="18" t="s">
        <v>269</v>
      </c>
      <c r="F59" s="18" t="s">
        <v>76</v>
      </c>
      <c r="G59" s="18" t="s">
        <v>270</v>
      </c>
      <c r="H59" s="18" t="s">
        <v>40</v>
      </c>
      <c r="I59" s="20"/>
    </row>
    <row r="60" s="16" customFormat="1" spans="1:9">
      <c r="A60" s="18">
        <v>41159</v>
      </c>
      <c r="B60" s="18" t="str">
        <f t="shared" si="0"/>
        <v>486</v>
      </c>
      <c r="C60" s="18" t="s">
        <v>267</v>
      </c>
      <c r="D60" s="18" t="s">
        <v>329</v>
      </c>
      <c r="E60" s="18" t="s">
        <v>269</v>
      </c>
      <c r="F60" s="18" t="s">
        <v>76</v>
      </c>
      <c r="G60" s="18" t="s">
        <v>270</v>
      </c>
      <c r="H60" s="18" t="s">
        <v>40</v>
      </c>
      <c r="I60" s="20"/>
    </row>
    <row r="61" s="16" customFormat="1" spans="1:9">
      <c r="A61" s="18">
        <v>41160</v>
      </c>
      <c r="B61" s="18" t="str">
        <f t="shared" si="0"/>
        <v>487</v>
      </c>
      <c r="C61" s="18" t="s">
        <v>267</v>
      </c>
      <c r="D61" s="18" t="s">
        <v>330</v>
      </c>
      <c r="E61" s="18" t="s">
        <v>269</v>
      </c>
      <c r="F61" s="18" t="s">
        <v>76</v>
      </c>
      <c r="G61" s="18" t="s">
        <v>270</v>
      </c>
      <c r="H61" s="18" t="s">
        <v>40</v>
      </c>
      <c r="I61" s="20"/>
    </row>
    <row r="62" s="16" customFormat="1" spans="1:9">
      <c r="A62" s="18">
        <v>41161</v>
      </c>
      <c r="B62" s="18" t="str">
        <f t="shared" si="0"/>
        <v>488</v>
      </c>
      <c r="C62" s="18" t="s">
        <v>267</v>
      </c>
      <c r="D62" s="18" t="s">
        <v>331</v>
      </c>
      <c r="E62" s="18" t="s">
        <v>269</v>
      </c>
      <c r="F62" s="18" t="s">
        <v>76</v>
      </c>
      <c r="G62" s="18" t="s">
        <v>270</v>
      </c>
      <c r="H62" s="18" t="s">
        <v>40</v>
      </c>
      <c r="I62" s="20"/>
    </row>
    <row r="63" s="16" customFormat="1" spans="1:9">
      <c r="A63" s="18">
        <v>41162</v>
      </c>
      <c r="B63" s="18" t="str">
        <f t="shared" si="0"/>
        <v>489</v>
      </c>
      <c r="C63" s="18" t="s">
        <v>267</v>
      </c>
      <c r="D63" s="18" t="s">
        <v>332</v>
      </c>
      <c r="E63" s="18" t="s">
        <v>269</v>
      </c>
      <c r="F63" s="18" t="s">
        <v>76</v>
      </c>
      <c r="G63" s="18" t="s">
        <v>270</v>
      </c>
      <c r="H63" s="18" t="s">
        <v>40</v>
      </c>
      <c r="I63" s="20"/>
    </row>
    <row r="64" s="16" customFormat="1" spans="1:9">
      <c r="A64" s="18">
        <v>41163</v>
      </c>
      <c r="B64" s="18" t="str">
        <f t="shared" si="0"/>
        <v>48A</v>
      </c>
      <c r="C64" s="18" t="s">
        <v>267</v>
      </c>
      <c r="D64" s="18" t="s">
        <v>333</v>
      </c>
      <c r="E64" s="18" t="s">
        <v>269</v>
      </c>
      <c r="F64" s="18" t="s">
        <v>76</v>
      </c>
      <c r="G64" s="18" t="s">
        <v>270</v>
      </c>
      <c r="H64" s="18" t="s">
        <v>40</v>
      </c>
      <c r="I64" s="20"/>
    </row>
    <row r="65" s="16" customFormat="1" spans="1:9">
      <c r="A65" s="18">
        <v>41164</v>
      </c>
      <c r="B65" s="18" t="str">
        <f t="shared" si="0"/>
        <v>48B</v>
      </c>
      <c r="C65" s="18" t="s">
        <v>267</v>
      </c>
      <c r="D65" s="18" t="s">
        <v>334</v>
      </c>
      <c r="E65" s="18" t="s">
        <v>269</v>
      </c>
      <c r="F65" s="18" t="s">
        <v>76</v>
      </c>
      <c r="G65" s="18" t="s">
        <v>270</v>
      </c>
      <c r="H65" s="18" t="s">
        <v>40</v>
      </c>
      <c r="I65" s="20"/>
    </row>
    <row r="66" s="16" customFormat="1" spans="1:9">
      <c r="A66" s="18">
        <v>41165</v>
      </c>
      <c r="B66" s="18" t="str">
        <f t="shared" ref="B66:B97" si="1">DEC2HEX(A66-40001)</f>
        <v>48C</v>
      </c>
      <c r="C66" s="18" t="s">
        <v>267</v>
      </c>
      <c r="D66" s="18" t="s">
        <v>335</v>
      </c>
      <c r="E66" s="18" t="s">
        <v>269</v>
      </c>
      <c r="F66" s="18" t="s">
        <v>76</v>
      </c>
      <c r="G66" s="18" t="s">
        <v>270</v>
      </c>
      <c r="H66" s="18" t="s">
        <v>40</v>
      </c>
      <c r="I66" s="20"/>
    </row>
    <row r="67" s="16" customFormat="1" spans="1:9">
      <c r="A67" s="18">
        <v>41166</v>
      </c>
      <c r="B67" s="18" t="str">
        <f t="shared" si="1"/>
        <v>48D</v>
      </c>
      <c r="C67" s="18" t="s">
        <v>267</v>
      </c>
      <c r="D67" s="18" t="s">
        <v>336</v>
      </c>
      <c r="E67" s="18" t="s">
        <v>269</v>
      </c>
      <c r="F67" s="18" t="s">
        <v>76</v>
      </c>
      <c r="G67" s="18" t="s">
        <v>270</v>
      </c>
      <c r="H67" s="18" t="s">
        <v>40</v>
      </c>
      <c r="I67" s="20"/>
    </row>
    <row r="68" s="16" customFormat="1" spans="1:9">
      <c r="A68" s="18">
        <v>41167</v>
      </c>
      <c r="B68" s="18" t="str">
        <f t="shared" si="1"/>
        <v>48E</v>
      </c>
      <c r="C68" s="18" t="s">
        <v>267</v>
      </c>
      <c r="D68" s="18" t="s">
        <v>337</v>
      </c>
      <c r="E68" s="18" t="s">
        <v>269</v>
      </c>
      <c r="F68" s="18" t="s">
        <v>76</v>
      </c>
      <c r="G68" s="18" t="s">
        <v>270</v>
      </c>
      <c r="H68" s="18" t="s">
        <v>40</v>
      </c>
      <c r="I68" s="20"/>
    </row>
    <row r="69" s="16" customFormat="1" spans="1:9">
      <c r="A69" s="18">
        <v>41168</v>
      </c>
      <c r="B69" s="18" t="str">
        <f t="shared" si="1"/>
        <v>48F</v>
      </c>
      <c r="C69" s="18" t="s">
        <v>267</v>
      </c>
      <c r="D69" s="18" t="s">
        <v>338</v>
      </c>
      <c r="E69" s="18" t="s">
        <v>269</v>
      </c>
      <c r="F69" s="18" t="s">
        <v>76</v>
      </c>
      <c r="G69" s="18" t="s">
        <v>270</v>
      </c>
      <c r="H69" s="18" t="s">
        <v>40</v>
      </c>
      <c r="I69" s="20"/>
    </row>
    <row r="70" s="16" customFormat="1" spans="1:9">
      <c r="A70" s="18">
        <v>41169</v>
      </c>
      <c r="B70" s="18" t="str">
        <f t="shared" si="1"/>
        <v>490</v>
      </c>
      <c r="C70" s="18" t="s">
        <v>267</v>
      </c>
      <c r="D70" s="18" t="s">
        <v>339</v>
      </c>
      <c r="E70" s="18" t="s">
        <v>269</v>
      </c>
      <c r="F70" s="18" t="s">
        <v>76</v>
      </c>
      <c r="G70" s="18" t="s">
        <v>270</v>
      </c>
      <c r="H70" s="18" t="s">
        <v>40</v>
      </c>
      <c r="I70" s="20"/>
    </row>
    <row r="71" s="16" customFormat="1" spans="1:9">
      <c r="A71" s="18">
        <v>41170</v>
      </c>
      <c r="B71" s="18" t="str">
        <f t="shared" si="1"/>
        <v>491</v>
      </c>
      <c r="C71" s="18" t="s">
        <v>267</v>
      </c>
      <c r="D71" s="18" t="s">
        <v>340</v>
      </c>
      <c r="E71" s="18" t="s">
        <v>269</v>
      </c>
      <c r="F71" s="18" t="s">
        <v>76</v>
      </c>
      <c r="G71" s="18" t="s">
        <v>270</v>
      </c>
      <c r="H71" s="18" t="s">
        <v>40</v>
      </c>
      <c r="I71" s="20"/>
    </row>
    <row r="72" s="16" customFormat="1" spans="1:9">
      <c r="A72" s="18">
        <v>41171</v>
      </c>
      <c r="B72" s="18" t="str">
        <f t="shared" si="1"/>
        <v>492</v>
      </c>
      <c r="C72" s="18" t="s">
        <v>267</v>
      </c>
      <c r="D72" s="18" t="s">
        <v>341</v>
      </c>
      <c r="E72" s="18" t="s">
        <v>269</v>
      </c>
      <c r="F72" s="18" t="s">
        <v>76</v>
      </c>
      <c r="G72" s="18" t="s">
        <v>270</v>
      </c>
      <c r="H72" s="18" t="s">
        <v>40</v>
      </c>
      <c r="I72" s="20"/>
    </row>
    <row r="73" s="16" customFormat="1" spans="1:9">
      <c r="A73" s="18">
        <v>41172</v>
      </c>
      <c r="B73" s="18" t="str">
        <f t="shared" si="1"/>
        <v>493</v>
      </c>
      <c r="C73" s="18" t="s">
        <v>267</v>
      </c>
      <c r="D73" s="18" t="s">
        <v>342</v>
      </c>
      <c r="E73" s="18" t="s">
        <v>269</v>
      </c>
      <c r="F73" s="18" t="s">
        <v>76</v>
      </c>
      <c r="G73" s="18" t="s">
        <v>270</v>
      </c>
      <c r="H73" s="18" t="s">
        <v>40</v>
      </c>
      <c r="I73" s="20"/>
    </row>
    <row r="74" s="16" customFormat="1" spans="1:9">
      <c r="A74" s="18">
        <v>41173</v>
      </c>
      <c r="B74" s="18" t="str">
        <f t="shared" si="1"/>
        <v>494</v>
      </c>
      <c r="C74" s="18" t="s">
        <v>267</v>
      </c>
      <c r="D74" s="18" t="s">
        <v>343</v>
      </c>
      <c r="E74" s="18" t="s">
        <v>269</v>
      </c>
      <c r="F74" s="18" t="s">
        <v>76</v>
      </c>
      <c r="G74" s="18" t="s">
        <v>270</v>
      </c>
      <c r="H74" s="18" t="s">
        <v>40</v>
      </c>
      <c r="I74" s="20"/>
    </row>
    <row r="75" s="16" customFormat="1" spans="1:9">
      <c r="A75" s="18">
        <v>41174</v>
      </c>
      <c r="B75" s="18" t="str">
        <f t="shared" si="1"/>
        <v>495</v>
      </c>
      <c r="C75" s="18" t="s">
        <v>267</v>
      </c>
      <c r="D75" s="18" t="s">
        <v>344</v>
      </c>
      <c r="E75" s="18" t="s">
        <v>269</v>
      </c>
      <c r="F75" s="18" t="s">
        <v>76</v>
      </c>
      <c r="G75" s="18" t="s">
        <v>270</v>
      </c>
      <c r="H75" s="18" t="s">
        <v>40</v>
      </c>
      <c r="I75" s="20"/>
    </row>
    <row r="76" s="16" customFormat="1" spans="1:9">
      <c r="A76" s="18">
        <v>41175</v>
      </c>
      <c r="B76" s="18" t="str">
        <f t="shared" si="1"/>
        <v>496</v>
      </c>
      <c r="C76" s="18" t="s">
        <v>267</v>
      </c>
      <c r="D76" s="18" t="s">
        <v>345</v>
      </c>
      <c r="E76" s="18" t="s">
        <v>269</v>
      </c>
      <c r="F76" s="18" t="s">
        <v>76</v>
      </c>
      <c r="G76" s="18" t="s">
        <v>270</v>
      </c>
      <c r="H76" s="18" t="s">
        <v>40</v>
      </c>
      <c r="I76" s="20"/>
    </row>
    <row r="77" s="16" customFormat="1" spans="1:9">
      <c r="A77" s="18">
        <v>41176</v>
      </c>
      <c r="B77" s="18" t="str">
        <f t="shared" si="1"/>
        <v>497</v>
      </c>
      <c r="C77" s="18" t="s">
        <v>267</v>
      </c>
      <c r="D77" s="18" t="s">
        <v>346</v>
      </c>
      <c r="E77" s="18" t="s">
        <v>269</v>
      </c>
      <c r="F77" s="18" t="s">
        <v>76</v>
      </c>
      <c r="G77" s="18" t="s">
        <v>270</v>
      </c>
      <c r="H77" s="18" t="s">
        <v>40</v>
      </c>
      <c r="I77" s="20"/>
    </row>
    <row r="78" s="16" customFormat="1" spans="1:9">
      <c r="A78" s="18">
        <v>41177</v>
      </c>
      <c r="B78" s="18" t="str">
        <f t="shared" si="1"/>
        <v>498</v>
      </c>
      <c r="C78" s="18" t="s">
        <v>267</v>
      </c>
      <c r="D78" s="18" t="s">
        <v>347</v>
      </c>
      <c r="E78" s="18" t="s">
        <v>269</v>
      </c>
      <c r="F78" s="18" t="s">
        <v>76</v>
      </c>
      <c r="G78" s="18" t="s">
        <v>270</v>
      </c>
      <c r="H78" s="18" t="s">
        <v>40</v>
      </c>
      <c r="I78" s="20"/>
    </row>
    <row r="79" s="16" customFormat="1" spans="1:9">
      <c r="A79" s="18">
        <v>41178</v>
      </c>
      <c r="B79" s="18" t="str">
        <f t="shared" si="1"/>
        <v>499</v>
      </c>
      <c r="C79" s="18" t="s">
        <v>267</v>
      </c>
      <c r="D79" s="18" t="s">
        <v>348</v>
      </c>
      <c r="E79" s="18" t="s">
        <v>269</v>
      </c>
      <c r="F79" s="18" t="s">
        <v>76</v>
      </c>
      <c r="G79" s="18" t="s">
        <v>270</v>
      </c>
      <c r="H79" s="18" t="s">
        <v>40</v>
      </c>
      <c r="I79" s="20"/>
    </row>
    <row r="80" s="16" customFormat="1" spans="1:9">
      <c r="A80" s="18">
        <v>41179</v>
      </c>
      <c r="B80" s="18" t="str">
        <f t="shared" si="1"/>
        <v>49A</v>
      </c>
      <c r="C80" s="18" t="s">
        <v>267</v>
      </c>
      <c r="D80" s="18" t="s">
        <v>349</v>
      </c>
      <c r="E80" s="18" t="s">
        <v>269</v>
      </c>
      <c r="F80" s="18" t="s">
        <v>76</v>
      </c>
      <c r="G80" s="18" t="s">
        <v>270</v>
      </c>
      <c r="H80" s="18" t="s">
        <v>40</v>
      </c>
      <c r="I80" s="20"/>
    </row>
    <row r="81" s="16" customFormat="1" spans="1:9">
      <c r="A81" s="18">
        <v>41180</v>
      </c>
      <c r="B81" s="18" t="str">
        <f t="shared" si="1"/>
        <v>49B</v>
      </c>
      <c r="C81" s="18" t="s">
        <v>267</v>
      </c>
      <c r="D81" s="18" t="s">
        <v>350</v>
      </c>
      <c r="E81" s="18" t="s">
        <v>269</v>
      </c>
      <c r="F81" s="18" t="s">
        <v>76</v>
      </c>
      <c r="G81" s="18" t="s">
        <v>270</v>
      </c>
      <c r="H81" s="18" t="s">
        <v>40</v>
      </c>
      <c r="I81" s="20"/>
    </row>
    <row r="82" s="16" customFormat="1" spans="1:9">
      <c r="A82" s="18">
        <v>41181</v>
      </c>
      <c r="B82" s="18" t="str">
        <f t="shared" si="1"/>
        <v>49C</v>
      </c>
      <c r="C82" s="18" t="s">
        <v>267</v>
      </c>
      <c r="D82" s="18" t="s">
        <v>351</v>
      </c>
      <c r="E82" s="18" t="s">
        <v>269</v>
      </c>
      <c r="F82" s="18" t="s">
        <v>76</v>
      </c>
      <c r="G82" s="18" t="s">
        <v>270</v>
      </c>
      <c r="H82" s="18" t="s">
        <v>40</v>
      </c>
      <c r="I82" s="20"/>
    </row>
    <row r="83" s="16" customFormat="1" spans="1:9">
      <c r="A83" s="18">
        <v>41182</v>
      </c>
      <c r="B83" s="18" t="str">
        <f t="shared" si="1"/>
        <v>49D</v>
      </c>
      <c r="C83" s="18" t="s">
        <v>267</v>
      </c>
      <c r="D83" s="18" t="s">
        <v>352</v>
      </c>
      <c r="E83" s="18" t="s">
        <v>269</v>
      </c>
      <c r="F83" s="18" t="s">
        <v>76</v>
      </c>
      <c r="G83" s="18" t="s">
        <v>270</v>
      </c>
      <c r="H83" s="18" t="s">
        <v>40</v>
      </c>
      <c r="I83" s="20"/>
    </row>
    <row r="84" s="16" customFormat="1" spans="1:9">
      <c r="A84" s="18">
        <v>41183</v>
      </c>
      <c r="B84" s="18" t="str">
        <f t="shared" si="1"/>
        <v>49E</v>
      </c>
      <c r="C84" s="18" t="s">
        <v>267</v>
      </c>
      <c r="D84" s="18" t="s">
        <v>353</v>
      </c>
      <c r="E84" s="18" t="s">
        <v>269</v>
      </c>
      <c r="F84" s="18" t="s">
        <v>76</v>
      </c>
      <c r="G84" s="18" t="s">
        <v>270</v>
      </c>
      <c r="H84" s="18" t="s">
        <v>40</v>
      </c>
      <c r="I84" s="20"/>
    </row>
    <row r="85" s="16" customFormat="1" spans="1:9">
      <c r="A85" s="18">
        <v>41184</v>
      </c>
      <c r="B85" s="18" t="str">
        <f t="shared" si="1"/>
        <v>49F</v>
      </c>
      <c r="C85" s="18" t="s">
        <v>267</v>
      </c>
      <c r="D85" s="18" t="s">
        <v>354</v>
      </c>
      <c r="E85" s="18" t="s">
        <v>269</v>
      </c>
      <c r="F85" s="18" t="s">
        <v>76</v>
      </c>
      <c r="G85" s="18" t="s">
        <v>270</v>
      </c>
      <c r="H85" s="18" t="s">
        <v>40</v>
      </c>
      <c r="I85" s="20"/>
    </row>
    <row r="86" s="16" customFormat="1" spans="1:9">
      <c r="A86" s="18">
        <v>41185</v>
      </c>
      <c r="B86" s="18" t="str">
        <f t="shared" si="1"/>
        <v>4A0</v>
      </c>
      <c r="C86" s="18" t="s">
        <v>267</v>
      </c>
      <c r="D86" s="18" t="s">
        <v>355</v>
      </c>
      <c r="E86" s="18" t="s">
        <v>269</v>
      </c>
      <c r="F86" s="18" t="s">
        <v>76</v>
      </c>
      <c r="G86" s="18" t="s">
        <v>270</v>
      </c>
      <c r="H86" s="18" t="s">
        <v>40</v>
      </c>
      <c r="I86" s="20"/>
    </row>
    <row r="87" s="16" customFormat="1" spans="1:9">
      <c r="A87" s="18">
        <v>41186</v>
      </c>
      <c r="B87" s="18" t="str">
        <f t="shared" si="1"/>
        <v>4A1</v>
      </c>
      <c r="C87" s="18" t="s">
        <v>267</v>
      </c>
      <c r="D87" s="18" t="s">
        <v>356</v>
      </c>
      <c r="E87" s="18" t="s">
        <v>269</v>
      </c>
      <c r="F87" s="18" t="s">
        <v>76</v>
      </c>
      <c r="G87" s="18" t="s">
        <v>270</v>
      </c>
      <c r="H87" s="18" t="s">
        <v>40</v>
      </c>
      <c r="I87" s="20"/>
    </row>
    <row r="88" s="16" customFormat="1" spans="1:9">
      <c r="A88" s="18">
        <v>41187</v>
      </c>
      <c r="B88" s="18" t="str">
        <f t="shared" si="1"/>
        <v>4A2</v>
      </c>
      <c r="C88" s="18" t="s">
        <v>267</v>
      </c>
      <c r="D88" s="18" t="s">
        <v>357</v>
      </c>
      <c r="E88" s="18" t="s">
        <v>269</v>
      </c>
      <c r="F88" s="18" t="s">
        <v>76</v>
      </c>
      <c r="G88" s="18" t="s">
        <v>270</v>
      </c>
      <c r="H88" s="18" t="s">
        <v>40</v>
      </c>
      <c r="I88" s="20"/>
    </row>
    <row r="89" s="16" customFormat="1" spans="1:9">
      <c r="A89" s="18">
        <v>41188</v>
      </c>
      <c r="B89" s="18" t="str">
        <f t="shared" si="1"/>
        <v>4A3</v>
      </c>
      <c r="C89" s="18" t="s">
        <v>267</v>
      </c>
      <c r="D89" s="18" t="s">
        <v>358</v>
      </c>
      <c r="E89" s="18" t="s">
        <v>269</v>
      </c>
      <c r="F89" s="18" t="s">
        <v>76</v>
      </c>
      <c r="G89" s="18" t="s">
        <v>270</v>
      </c>
      <c r="H89" s="18" t="s">
        <v>40</v>
      </c>
      <c r="I89" s="20"/>
    </row>
    <row r="90" s="16" customFormat="1" spans="1:9">
      <c r="A90" s="18">
        <v>41189</v>
      </c>
      <c r="B90" s="18" t="str">
        <f t="shared" si="1"/>
        <v>4A4</v>
      </c>
      <c r="C90" s="18" t="s">
        <v>267</v>
      </c>
      <c r="D90" s="18" t="s">
        <v>359</v>
      </c>
      <c r="E90" s="18" t="s">
        <v>269</v>
      </c>
      <c r="F90" s="18" t="s">
        <v>76</v>
      </c>
      <c r="G90" s="18" t="s">
        <v>270</v>
      </c>
      <c r="H90" s="18" t="s">
        <v>40</v>
      </c>
      <c r="I90" s="20"/>
    </row>
    <row r="91" s="16" customFormat="1" spans="1:9">
      <c r="A91" s="18">
        <v>41190</v>
      </c>
      <c r="B91" s="18" t="str">
        <f t="shared" si="1"/>
        <v>4A5</v>
      </c>
      <c r="C91" s="18" t="s">
        <v>267</v>
      </c>
      <c r="D91" s="18" t="s">
        <v>360</v>
      </c>
      <c r="E91" s="18" t="s">
        <v>269</v>
      </c>
      <c r="F91" s="18" t="s">
        <v>76</v>
      </c>
      <c r="G91" s="18" t="s">
        <v>270</v>
      </c>
      <c r="H91" s="18" t="s">
        <v>40</v>
      </c>
      <c r="I91" s="20"/>
    </row>
    <row r="92" s="16" customFormat="1" spans="1:9">
      <c r="A92" s="18">
        <v>41191</v>
      </c>
      <c r="B92" s="18" t="str">
        <f t="shared" si="1"/>
        <v>4A6</v>
      </c>
      <c r="C92" s="18" t="s">
        <v>267</v>
      </c>
      <c r="D92" s="18" t="s">
        <v>361</v>
      </c>
      <c r="E92" s="18" t="s">
        <v>269</v>
      </c>
      <c r="F92" s="18" t="s">
        <v>76</v>
      </c>
      <c r="G92" s="18" t="s">
        <v>270</v>
      </c>
      <c r="H92" s="18" t="s">
        <v>40</v>
      </c>
      <c r="I92" s="20"/>
    </row>
    <row r="93" s="16" customFormat="1" spans="1:9">
      <c r="A93" s="18">
        <v>41192</v>
      </c>
      <c r="B93" s="18" t="str">
        <f t="shared" si="1"/>
        <v>4A7</v>
      </c>
      <c r="C93" s="18" t="s">
        <v>267</v>
      </c>
      <c r="D93" s="18" t="s">
        <v>362</v>
      </c>
      <c r="E93" s="18" t="s">
        <v>269</v>
      </c>
      <c r="F93" s="18" t="s">
        <v>76</v>
      </c>
      <c r="G93" s="18" t="s">
        <v>270</v>
      </c>
      <c r="H93" s="18" t="s">
        <v>40</v>
      </c>
      <c r="I93" s="20"/>
    </row>
    <row r="94" s="16" customFormat="1" spans="1:9">
      <c r="A94" s="18">
        <v>41193</v>
      </c>
      <c r="B94" s="18" t="str">
        <f t="shared" si="1"/>
        <v>4A8</v>
      </c>
      <c r="C94" s="18" t="s">
        <v>267</v>
      </c>
      <c r="D94" s="18" t="s">
        <v>363</v>
      </c>
      <c r="E94" s="18" t="s">
        <v>269</v>
      </c>
      <c r="F94" s="18" t="s">
        <v>76</v>
      </c>
      <c r="G94" s="18" t="s">
        <v>270</v>
      </c>
      <c r="H94" s="18" t="s">
        <v>40</v>
      </c>
      <c r="I94" s="20"/>
    </row>
    <row r="95" s="16" customFormat="1" spans="1:9">
      <c r="A95" s="18">
        <v>41194</v>
      </c>
      <c r="B95" s="18" t="str">
        <f t="shared" si="1"/>
        <v>4A9</v>
      </c>
      <c r="C95" s="18" t="s">
        <v>267</v>
      </c>
      <c r="D95" s="18" t="s">
        <v>364</v>
      </c>
      <c r="E95" s="18" t="s">
        <v>269</v>
      </c>
      <c r="F95" s="18" t="s">
        <v>76</v>
      </c>
      <c r="G95" s="18" t="s">
        <v>270</v>
      </c>
      <c r="H95" s="18" t="s">
        <v>40</v>
      </c>
      <c r="I95" s="20"/>
    </row>
    <row r="96" s="16" customFormat="1" spans="1:9">
      <c r="A96" s="18">
        <v>41195</v>
      </c>
      <c r="B96" s="18" t="str">
        <f t="shared" si="1"/>
        <v>4AA</v>
      </c>
      <c r="C96" s="18" t="s">
        <v>267</v>
      </c>
      <c r="D96" s="18" t="s">
        <v>365</v>
      </c>
      <c r="E96" s="18" t="s">
        <v>269</v>
      </c>
      <c r="F96" s="18" t="s">
        <v>76</v>
      </c>
      <c r="G96" s="18" t="s">
        <v>270</v>
      </c>
      <c r="H96" s="18" t="s">
        <v>40</v>
      </c>
      <c r="I96" s="20"/>
    </row>
    <row r="97" s="16" customFormat="1" spans="1:9">
      <c r="A97" s="18">
        <v>41196</v>
      </c>
      <c r="B97" s="18" t="str">
        <f t="shared" si="1"/>
        <v>4AB</v>
      </c>
      <c r="C97" s="18" t="s">
        <v>267</v>
      </c>
      <c r="D97" s="18" t="s">
        <v>366</v>
      </c>
      <c r="E97" s="18" t="s">
        <v>269</v>
      </c>
      <c r="F97" s="18" t="s">
        <v>76</v>
      </c>
      <c r="G97" s="18" t="s">
        <v>270</v>
      </c>
      <c r="H97" s="18" t="s">
        <v>40</v>
      </c>
      <c r="I97" s="23"/>
    </row>
    <row r="98" s="16" customFormat="1" spans="1:9">
      <c r="A98" s="18">
        <v>40615</v>
      </c>
      <c r="B98" s="18" t="str">
        <f t="shared" ref="B98:B100" si="2">DEC2HEX(A98-40001)</f>
        <v>266</v>
      </c>
      <c r="C98" s="18" t="s">
        <v>267</v>
      </c>
      <c r="D98" s="18" t="s">
        <v>367</v>
      </c>
      <c r="E98" s="18" t="s">
        <v>269</v>
      </c>
      <c r="F98" s="18" t="s">
        <v>32</v>
      </c>
      <c r="G98" s="18" t="s">
        <v>270</v>
      </c>
      <c r="H98" s="18"/>
      <c r="I98" s="24" t="s">
        <v>368</v>
      </c>
    </row>
    <row r="99" s="16" customFormat="1" ht="30" spans="1:9">
      <c r="A99" s="18">
        <v>40616</v>
      </c>
      <c r="B99" s="18" t="str">
        <f t="shared" si="2"/>
        <v>267</v>
      </c>
      <c r="C99" s="18" t="s">
        <v>267</v>
      </c>
      <c r="D99" s="18" t="s">
        <v>369</v>
      </c>
      <c r="E99" s="18" t="s">
        <v>269</v>
      </c>
      <c r="F99" s="18" t="s">
        <v>39</v>
      </c>
      <c r="G99" s="18" t="s">
        <v>370</v>
      </c>
      <c r="H99" s="18" t="s">
        <v>40</v>
      </c>
      <c r="I99" s="24" t="s">
        <v>371</v>
      </c>
    </row>
    <row r="100" s="16" customFormat="1" spans="1:9">
      <c r="A100" s="18">
        <v>40698</v>
      </c>
      <c r="B100" s="18" t="str">
        <f t="shared" si="2"/>
        <v>2B9</v>
      </c>
      <c r="C100" s="18" t="s">
        <v>267</v>
      </c>
      <c r="D100" s="18" t="s">
        <v>372</v>
      </c>
      <c r="E100" s="18" t="s">
        <v>269</v>
      </c>
      <c r="F100" s="18" t="s">
        <v>39</v>
      </c>
      <c r="G100" s="18" t="s">
        <v>370</v>
      </c>
      <c r="H100" s="18" t="s">
        <v>98</v>
      </c>
      <c r="I100" s="24" t="s">
        <v>373</v>
      </c>
    </row>
    <row r="101" s="16" customFormat="1" ht="126" customHeight="1" spans="1:9">
      <c r="A101" s="21" t="s">
        <v>374</v>
      </c>
      <c r="B101" s="22"/>
      <c r="C101" s="22"/>
      <c r="D101" s="22"/>
      <c r="E101" s="22"/>
      <c r="F101" s="22"/>
      <c r="G101" s="22"/>
      <c r="H101" s="22"/>
      <c r="I101" s="25"/>
    </row>
  </sheetData>
  <mergeCells count="2">
    <mergeCell ref="A101:I101"/>
    <mergeCell ref="I2:I97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topLeftCell="A34" workbookViewId="0">
      <selection activeCell="L16" sqref="L16"/>
    </sheetView>
  </sheetViews>
  <sheetFormatPr defaultColWidth="8.88495575221239" defaultRowHeight="13.5" outlineLevelCol="4"/>
  <cols>
    <col min="2" max="2" width="29.2212389380531" customWidth="1"/>
  </cols>
  <sheetData>
    <row r="1" ht="15.75" spans="1:5">
      <c r="A1" s="1" t="s">
        <v>375</v>
      </c>
      <c r="B1" s="1" t="s">
        <v>376</v>
      </c>
      <c r="C1" s="1" t="s">
        <v>377</v>
      </c>
      <c r="D1" s="2" t="s">
        <v>378</v>
      </c>
      <c r="E1" s="1" t="s">
        <v>3</v>
      </c>
    </row>
    <row r="2" ht="15" spans="1:5">
      <c r="A2" s="3" t="s">
        <v>122</v>
      </c>
      <c r="B2" s="4" t="s">
        <v>5</v>
      </c>
      <c r="C2" s="5" t="s">
        <v>379</v>
      </c>
      <c r="D2" s="6" t="s">
        <v>380</v>
      </c>
      <c r="E2" s="7"/>
    </row>
    <row r="3" ht="15" spans="1:5">
      <c r="A3" s="8"/>
      <c r="B3" s="4" t="s">
        <v>5</v>
      </c>
      <c r="C3" s="5" t="s">
        <v>381</v>
      </c>
      <c r="D3" s="6" t="s">
        <v>382</v>
      </c>
      <c r="E3" s="7"/>
    </row>
    <row r="4" ht="15" spans="1:5">
      <c r="A4" s="8"/>
      <c r="B4" s="4" t="s">
        <v>5</v>
      </c>
      <c r="C4" s="5" t="s">
        <v>383</v>
      </c>
      <c r="D4" s="6" t="s">
        <v>384</v>
      </c>
      <c r="E4" s="7"/>
    </row>
    <row r="5" ht="15" spans="1:5">
      <c r="A5" s="8"/>
      <c r="B5" s="4" t="s">
        <v>5</v>
      </c>
      <c r="C5" s="5" t="s">
        <v>385</v>
      </c>
      <c r="D5" s="6" t="s">
        <v>386</v>
      </c>
      <c r="E5" s="7"/>
    </row>
    <row r="6" ht="15" spans="1:5">
      <c r="A6" s="8"/>
      <c r="B6" s="4" t="s">
        <v>5</v>
      </c>
      <c r="C6" s="5" t="s">
        <v>387</v>
      </c>
      <c r="D6" s="6" t="s">
        <v>388</v>
      </c>
      <c r="E6" s="7"/>
    </row>
    <row r="7" ht="15" spans="1:5">
      <c r="A7" s="8"/>
      <c r="B7" s="4" t="s">
        <v>5</v>
      </c>
      <c r="C7" s="5" t="s">
        <v>389</v>
      </c>
      <c r="D7" s="6" t="s">
        <v>390</v>
      </c>
      <c r="E7" s="7"/>
    </row>
    <row r="8" ht="15" spans="1:5">
      <c r="A8" s="8"/>
      <c r="B8" s="4" t="s">
        <v>5</v>
      </c>
      <c r="C8" s="5" t="s">
        <v>391</v>
      </c>
      <c r="D8" s="6" t="s">
        <v>392</v>
      </c>
      <c r="E8" s="7"/>
    </row>
    <row r="9" ht="15" spans="1:5">
      <c r="A9" s="8"/>
      <c r="B9" s="4" t="s">
        <v>5</v>
      </c>
      <c r="C9" s="5" t="s">
        <v>393</v>
      </c>
      <c r="D9" s="6" t="s">
        <v>394</v>
      </c>
      <c r="E9" s="7"/>
    </row>
    <row r="10" ht="15" spans="1:5">
      <c r="A10" s="8"/>
      <c r="B10" s="4" t="s">
        <v>5</v>
      </c>
      <c r="C10" s="5" t="s">
        <v>395</v>
      </c>
      <c r="D10" s="6" t="s">
        <v>396</v>
      </c>
      <c r="E10" s="7"/>
    </row>
    <row r="11" ht="15" spans="1:5">
      <c r="A11" s="8"/>
      <c r="B11" s="4" t="s">
        <v>5</v>
      </c>
      <c r="C11" s="5" t="s">
        <v>397</v>
      </c>
      <c r="D11" s="6" t="s">
        <v>398</v>
      </c>
      <c r="E11" s="7"/>
    </row>
    <row r="12" ht="15" spans="1:5">
      <c r="A12" s="8"/>
      <c r="B12" s="4" t="s">
        <v>5</v>
      </c>
      <c r="C12" s="5" t="s">
        <v>399</v>
      </c>
      <c r="D12" s="6" t="s">
        <v>400</v>
      </c>
      <c r="E12" s="7"/>
    </row>
    <row r="13" ht="15" spans="1:5">
      <c r="A13" s="8"/>
      <c r="B13" s="4" t="s">
        <v>5</v>
      </c>
      <c r="C13" s="5" t="s">
        <v>401</v>
      </c>
      <c r="D13" s="6" t="s">
        <v>402</v>
      </c>
      <c r="E13" s="7"/>
    </row>
    <row r="14" ht="15" spans="1:5">
      <c r="A14" s="8"/>
      <c r="B14" s="4" t="s">
        <v>5</v>
      </c>
      <c r="C14" s="5" t="s">
        <v>403</v>
      </c>
      <c r="D14" s="6" t="s">
        <v>404</v>
      </c>
      <c r="E14" s="7"/>
    </row>
    <row r="15" ht="15" spans="1:5">
      <c r="A15" s="8"/>
      <c r="B15" s="4" t="s">
        <v>5</v>
      </c>
      <c r="C15" s="5" t="s">
        <v>405</v>
      </c>
      <c r="D15" s="6" t="s">
        <v>406</v>
      </c>
      <c r="E15" s="7"/>
    </row>
    <row r="16" ht="15" spans="1:5">
      <c r="A16" s="8"/>
      <c r="B16" s="4" t="s">
        <v>5</v>
      </c>
      <c r="C16" s="5" t="s">
        <v>407</v>
      </c>
      <c r="D16" s="6" t="s">
        <v>408</v>
      </c>
      <c r="E16" s="7"/>
    </row>
    <row r="17" ht="15" spans="1:5">
      <c r="A17" s="9"/>
      <c r="B17" s="4" t="s">
        <v>5</v>
      </c>
      <c r="C17" s="5" t="s">
        <v>409</v>
      </c>
      <c r="D17" s="6" t="s">
        <v>410</v>
      </c>
      <c r="E17" s="10"/>
    </row>
    <row r="18" ht="15" spans="1:4">
      <c r="A18" s="11"/>
      <c r="B18" s="12"/>
      <c r="C18" s="13"/>
      <c r="D18" s="14"/>
    </row>
    <row r="19" ht="15.75" spans="1:5">
      <c r="A19" s="1" t="s">
        <v>375</v>
      </c>
      <c r="B19" s="1" t="s">
        <v>376</v>
      </c>
      <c r="C19" s="1" t="s">
        <v>377</v>
      </c>
      <c r="D19" s="2" t="s">
        <v>378</v>
      </c>
      <c r="E19" s="1" t="s">
        <v>3</v>
      </c>
    </row>
    <row r="20" ht="15" spans="1:5">
      <c r="A20" s="3" t="s">
        <v>123</v>
      </c>
      <c r="B20" s="4" t="s">
        <v>5</v>
      </c>
      <c r="C20" s="5" t="s">
        <v>379</v>
      </c>
      <c r="D20" s="6" t="s">
        <v>380</v>
      </c>
      <c r="E20" s="7"/>
    </row>
    <row r="21" ht="15" spans="1:5">
      <c r="A21" s="8"/>
      <c r="B21" s="4" t="s">
        <v>5</v>
      </c>
      <c r="C21" s="5" t="s">
        <v>381</v>
      </c>
      <c r="D21" s="6" t="s">
        <v>382</v>
      </c>
      <c r="E21" s="7"/>
    </row>
    <row r="22" ht="15" spans="1:5">
      <c r="A22" s="8"/>
      <c r="B22" s="4" t="s">
        <v>5</v>
      </c>
      <c r="C22" s="5" t="s">
        <v>383</v>
      </c>
      <c r="D22" s="6" t="s">
        <v>384</v>
      </c>
      <c r="E22" s="7"/>
    </row>
    <row r="23" ht="15" spans="1:5">
      <c r="A23" s="8"/>
      <c r="B23" s="4" t="s">
        <v>5</v>
      </c>
      <c r="C23" s="5" t="s">
        <v>385</v>
      </c>
      <c r="D23" s="6" t="s">
        <v>386</v>
      </c>
      <c r="E23" s="7"/>
    </row>
    <row r="24" ht="15" spans="1:5">
      <c r="A24" s="8"/>
      <c r="B24" s="4" t="s">
        <v>5</v>
      </c>
      <c r="C24" s="5" t="s">
        <v>387</v>
      </c>
      <c r="D24" s="6" t="s">
        <v>388</v>
      </c>
      <c r="E24" s="7"/>
    </row>
    <row r="25" ht="15" spans="1:5">
      <c r="A25" s="8"/>
      <c r="B25" s="4" t="s">
        <v>5</v>
      </c>
      <c r="C25" s="5" t="s">
        <v>389</v>
      </c>
      <c r="D25" s="6" t="s">
        <v>390</v>
      </c>
      <c r="E25" s="7"/>
    </row>
    <row r="26" ht="15" spans="1:5">
      <c r="A26" s="8"/>
      <c r="B26" s="4" t="s">
        <v>5</v>
      </c>
      <c r="C26" s="5" t="s">
        <v>391</v>
      </c>
      <c r="D26" s="6" t="s">
        <v>392</v>
      </c>
      <c r="E26" s="7"/>
    </row>
    <row r="27" ht="15" spans="1:5">
      <c r="A27" s="8"/>
      <c r="B27" s="4" t="s">
        <v>5</v>
      </c>
      <c r="C27" s="5" t="s">
        <v>393</v>
      </c>
      <c r="D27" s="6" t="s">
        <v>394</v>
      </c>
      <c r="E27" s="7"/>
    </row>
    <row r="28" ht="15" spans="1:5">
      <c r="A28" s="8"/>
      <c r="B28" s="4" t="s">
        <v>5</v>
      </c>
      <c r="C28" s="5" t="s">
        <v>395</v>
      </c>
      <c r="D28" s="6" t="s">
        <v>396</v>
      </c>
      <c r="E28" s="7"/>
    </row>
    <row r="29" ht="15" spans="1:5">
      <c r="A29" s="8"/>
      <c r="B29" s="4" t="s">
        <v>5</v>
      </c>
      <c r="C29" s="5" t="s">
        <v>397</v>
      </c>
      <c r="D29" s="6" t="s">
        <v>398</v>
      </c>
      <c r="E29" s="7"/>
    </row>
    <row r="30" ht="15" spans="1:5">
      <c r="A30" s="8"/>
      <c r="B30" s="4" t="s">
        <v>5</v>
      </c>
      <c r="C30" s="5" t="s">
        <v>399</v>
      </c>
      <c r="D30" s="6" t="s">
        <v>400</v>
      </c>
      <c r="E30" s="7"/>
    </row>
    <row r="31" ht="15" spans="1:5">
      <c r="A31" s="8"/>
      <c r="B31" s="4" t="s">
        <v>5</v>
      </c>
      <c r="C31" s="5" t="s">
        <v>401</v>
      </c>
      <c r="D31" s="6" t="s">
        <v>402</v>
      </c>
      <c r="E31" s="7"/>
    </row>
    <row r="32" ht="15" spans="1:5">
      <c r="A32" s="8"/>
      <c r="B32" s="4" t="s">
        <v>5</v>
      </c>
      <c r="C32" s="5" t="s">
        <v>403</v>
      </c>
      <c r="D32" s="6" t="s">
        <v>404</v>
      </c>
      <c r="E32" s="7"/>
    </row>
    <row r="33" ht="15" spans="1:5">
      <c r="A33" s="8"/>
      <c r="B33" s="4" t="s">
        <v>5</v>
      </c>
      <c r="C33" s="5" t="s">
        <v>405</v>
      </c>
      <c r="D33" s="6" t="s">
        <v>406</v>
      </c>
      <c r="E33" s="7"/>
    </row>
    <row r="34" ht="15" spans="1:5">
      <c r="A34" s="8"/>
      <c r="B34" s="4" t="s">
        <v>5</v>
      </c>
      <c r="C34" s="5" t="s">
        <v>407</v>
      </c>
      <c r="D34" s="6" t="s">
        <v>408</v>
      </c>
      <c r="E34" s="7"/>
    </row>
    <row r="35" ht="15" spans="1:5">
      <c r="A35" s="9"/>
      <c r="B35" s="4" t="s">
        <v>5</v>
      </c>
      <c r="C35" s="5" t="s">
        <v>409</v>
      </c>
      <c r="D35" s="6" t="s">
        <v>410</v>
      </c>
      <c r="E35" s="10"/>
    </row>
  </sheetData>
  <mergeCells count="2">
    <mergeCell ref="A2:A17"/>
    <mergeCell ref="A20:A35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workbookViewId="0">
      <selection activeCell="F5" sqref="F5"/>
    </sheetView>
  </sheetViews>
  <sheetFormatPr defaultColWidth="8.88495575221239" defaultRowHeight="13.5" outlineLevelCol="4"/>
  <cols>
    <col min="1" max="1" width="9.66371681415929" customWidth="1"/>
    <col min="2" max="2" width="28.8849557522124" customWidth="1"/>
    <col min="3" max="3" width="7.66371681415929" customWidth="1"/>
    <col min="4" max="4" width="7.33628318584071" customWidth="1"/>
    <col min="5" max="5" width="5.66371681415929" customWidth="1"/>
  </cols>
  <sheetData>
    <row r="1" ht="15.75" spans="1:5">
      <c r="A1" s="1" t="s">
        <v>375</v>
      </c>
      <c r="B1" s="1" t="s">
        <v>411</v>
      </c>
      <c r="C1" s="1" t="s">
        <v>377</v>
      </c>
      <c r="D1" s="2" t="s">
        <v>378</v>
      </c>
      <c r="E1" s="1" t="s">
        <v>3</v>
      </c>
    </row>
    <row r="2" ht="15" spans="1:5">
      <c r="A2" s="3" t="s">
        <v>175</v>
      </c>
      <c r="B2" s="4" t="s">
        <v>5</v>
      </c>
      <c r="C2" s="5" t="s">
        <v>379</v>
      </c>
      <c r="D2" s="6" t="s">
        <v>380</v>
      </c>
      <c r="E2" s="7"/>
    </row>
    <row r="3" ht="15" spans="1:5">
      <c r="A3" s="8"/>
      <c r="B3" s="4" t="s">
        <v>5</v>
      </c>
      <c r="C3" s="5" t="s">
        <v>381</v>
      </c>
      <c r="D3" s="6" t="s">
        <v>382</v>
      </c>
      <c r="E3" s="7"/>
    </row>
    <row r="4" ht="15" spans="1:5">
      <c r="A4" s="8"/>
      <c r="B4" s="4" t="s">
        <v>5</v>
      </c>
      <c r="C4" s="5" t="s">
        <v>383</v>
      </c>
      <c r="D4" s="6" t="s">
        <v>384</v>
      </c>
      <c r="E4" s="7"/>
    </row>
    <row r="5" ht="15" spans="1:5">
      <c r="A5" s="8"/>
      <c r="B5" s="4" t="s">
        <v>5</v>
      </c>
      <c r="C5" s="5" t="s">
        <v>385</v>
      </c>
      <c r="D5" s="6" t="s">
        <v>386</v>
      </c>
      <c r="E5" s="7"/>
    </row>
    <row r="6" ht="15" spans="1:5">
      <c r="A6" s="8"/>
      <c r="B6" s="4" t="s">
        <v>5</v>
      </c>
      <c r="C6" s="5" t="s">
        <v>387</v>
      </c>
      <c r="D6" s="6" t="s">
        <v>388</v>
      </c>
      <c r="E6" s="7"/>
    </row>
    <row r="7" ht="15" spans="1:5">
      <c r="A7" s="8"/>
      <c r="B7" s="4" t="s">
        <v>5</v>
      </c>
      <c r="C7" s="5" t="s">
        <v>389</v>
      </c>
      <c r="D7" s="6" t="s">
        <v>390</v>
      </c>
      <c r="E7" s="7"/>
    </row>
    <row r="8" ht="15" spans="1:5">
      <c r="A8" s="8"/>
      <c r="B8" s="4" t="s">
        <v>5</v>
      </c>
      <c r="C8" s="5" t="s">
        <v>391</v>
      </c>
      <c r="D8" s="6" t="s">
        <v>392</v>
      </c>
      <c r="E8" s="7"/>
    </row>
    <row r="9" ht="15" spans="1:5">
      <c r="A9" s="8"/>
      <c r="B9" s="4" t="s">
        <v>5</v>
      </c>
      <c r="C9" s="5" t="s">
        <v>393</v>
      </c>
      <c r="D9" s="6" t="s">
        <v>394</v>
      </c>
      <c r="E9" s="7"/>
    </row>
    <row r="10" ht="15" spans="1:5">
      <c r="A10" s="8"/>
      <c r="B10" s="4" t="s">
        <v>5</v>
      </c>
      <c r="C10" s="5" t="s">
        <v>395</v>
      </c>
      <c r="D10" s="6" t="s">
        <v>396</v>
      </c>
      <c r="E10" s="7"/>
    </row>
    <row r="11" ht="15" spans="1:5">
      <c r="A11" s="8"/>
      <c r="B11" s="4" t="s">
        <v>5</v>
      </c>
      <c r="C11" s="5" t="s">
        <v>397</v>
      </c>
      <c r="D11" s="6" t="s">
        <v>398</v>
      </c>
      <c r="E11" s="7"/>
    </row>
    <row r="12" ht="15" spans="1:5">
      <c r="A12" s="8"/>
      <c r="B12" s="4" t="s">
        <v>5</v>
      </c>
      <c r="C12" s="5" t="s">
        <v>399</v>
      </c>
      <c r="D12" s="6" t="s">
        <v>400</v>
      </c>
      <c r="E12" s="7"/>
    </row>
    <row r="13" ht="15" spans="1:5">
      <c r="A13" s="8"/>
      <c r="B13" s="4" t="s">
        <v>5</v>
      </c>
      <c r="C13" s="5" t="s">
        <v>401</v>
      </c>
      <c r="D13" s="6" t="s">
        <v>402</v>
      </c>
      <c r="E13" s="7"/>
    </row>
    <row r="14" ht="15" spans="1:5">
      <c r="A14" s="8"/>
      <c r="B14" s="4" t="s">
        <v>5</v>
      </c>
      <c r="C14" s="5" t="s">
        <v>403</v>
      </c>
      <c r="D14" s="6" t="s">
        <v>404</v>
      </c>
      <c r="E14" s="7"/>
    </row>
    <row r="15" ht="15" spans="1:5">
      <c r="A15" s="8"/>
      <c r="B15" s="4" t="s">
        <v>5</v>
      </c>
      <c r="C15" s="5" t="s">
        <v>405</v>
      </c>
      <c r="D15" s="6" t="s">
        <v>406</v>
      </c>
      <c r="E15" s="7"/>
    </row>
    <row r="16" ht="15" spans="1:5">
      <c r="A16" s="8"/>
      <c r="B16" s="4" t="s">
        <v>5</v>
      </c>
      <c r="C16" s="5" t="s">
        <v>407</v>
      </c>
      <c r="D16" s="6" t="s">
        <v>408</v>
      </c>
      <c r="E16" s="7"/>
    </row>
    <row r="17" ht="15" spans="1:5">
      <c r="A17" s="9"/>
      <c r="B17" s="4" t="s">
        <v>5</v>
      </c>
      <c r="C17" s="5" t="s">
        <v>409</v>
      </c>
      <c r="D17" s="6" t="s">
        <v>410</v>
      </c>
      <c r="E17" s="10"/>
    </row>
    <row r="18" ht="15" spans="1:4">
      <c r="A18" s="11"/>
      <c r="B18" s="12"/>
      <c r="C18" s="13"/>
      <c r="D18" s="14"/>
    </row>
    <row r="19" ht="15.75" spans="1:5">
      <c r="A19" s="1" t="s">
        <v>375</v>
      </c>
      <c r="B19" s="1" t="s">
        <v>376</v>
      </c>
      <c r="C19" s="1" t="s">
        <v>377</v>
      </c>
      <c r="D19" s="2" t="s">
        <v>378</v>
      </c>
      <c r="E19" s="1" t="s">
        <v>3</v>
      </c>
    </row>
    <row r="20" ht="15" spans="1:5">
      <c r="A20" s="3" t="s">
        <v>175</v>
      </c>
      <c r="B20" s="4" t="s">
        <v>5</v>
      </c>
      <c r="C20" s="5" t="s">
        <v>379</v>
      </c>
      <c r="D20" s="6" t="s">
        <v>380</v>
      </c>
      <c r="E20" s="7"/>
    </row>
    <row r="21" ht="15" spans="1:5">
      <c r="A21" s="8"/>
      <c r="B21" s="4" t="s">
        <v>5</v>
      </c>
      <c r="C21" s="5" t="s">
        <v>381</v>
      </c>
      <c r="D21" s="6" t="s">
        <v>382</v>
      </c>
      <c r="E21" s="7"/>
    </row>
    <row r="22" ht="15" spans="1:5">
      <c r="A22" s="8"/>
      <c r="B22" s="4" t="s">
        <v>5</v>
      </c>
      <c r="C22" s="5" t="s">
        <v>383</v>
      </c>
      <c r="D22" s="6" t="s">
        <v>384</v>
      </c>
      <c r="E22" s="7"/>
    </row>
    <row r="23" ht="15" spans="1:5">
      <c r="A23" s="8"/>
      <c r="B23" s="4" t="s">
        <v>5</v>
      </c>
      <c r="C23" s="5" t="s">
        <v>385</v>
      </c>
      <c r="D23" s="6" t="s">
        <v>386</v>
      </c>
      <c r="E23" s="7"/>
    </row>
    <row r="24" ht="15" spans="1:5">
      <c r="A24" s="8"/>
      <c r="B24" s="4" t="s">
        <v>5</v>
      </c>
      <c r="C24" s="5" t="s">
        <v>387</v>
      </c>
      <c r="D24" s="6" t="s">
        <v>388</v>
      </c>
      <c r="E24" s="7"/>
    </row>
    <row r="25" ht="15" spans="1:5">
      <c r="A25" s="8"/>
      <c r="B25" s="4" t="s">
        <v>5</v>
      </c>
      <c r="C25" s="5" t="s">
        <v>389</v>
      </c>
      <c r="D25" s="6" t="s">
        <v>390</v>
      </c>
      <c r="E25" s="7"/>
    </row>
    <row r="26" ht="15" spans="1:5">
      <c r="A26" s="8"/>
      <c r="B26" s="4" t="s">
        <v>5</v>
      </c>
      <c r="C26" s="5" t="s">
        <v>391</v>
      </c>
      <c r="D26" s="6" t="s">
        <v>392</v>
      </c>
      <c r="E26" s="7"/>
    </row>
    <row r="27" ht="15" spans="1:5">
      <c r="A27" s="8"/>
      <c r="B27" s="4" t="s">
        <v>5</v>
      </c>
      <c r="C27" s="5" t="s">
        <v>393</v>
      </c>
      <c r="D27" s="6" t="s">
        <v>394</v>
      </c>
      <c r="E27" s="7"/>
    </row>
    <row r="28" ht="15" spans="1:5">
      <c r="A28" s="8"/>
      <c r="B28" s="4" t="s">
        <v>5</v>
      </c>
      <c r="C28" s="5" t="s">
        <v>395</v>
      </c>
      <c r="D28" s="6" t="s">
        <v>396</v>
      </c>
      <c r="E28" s="7"/>
    </row>
    <row r="29" ht="15" spans="1:5">
      <c r="A29" s="8"/>
      <c r="B29" s="4" t="s">
        <v>5</v>
      </c>
      <c r="C29" s="5" t="s">
        <v>397</v>
      </c>
      <c r="D29" s="6" t="s">
        <v>398</v>
      </c>
      <c r="E29" s="7"/>
    </row>
    <row r="30" ht="15" spans="1:5">
      <c r="A30" s="8"/>
      <c r="B30" s="4" t="s">
        <v>5</v>
      </c>
      <c r="C30" s="5" t="s">
        <v>399</v>
      </c>
      <c r="D30" s="6" t="s">
        <v>400</v>
      </c>
      <c r="E30" s="7"/>
    </row>
    <row r="31" ht="15" spans="1:5">
      <c r="A31" s="8"/>
      <c r="B31" s="4" t="s">
        <v>5</v>
      </c>
      <c r="C31" s="5" t="s">
        <v>401</v>
      </c>
      <c r="D31" s="6" t="s">
        <v>402</v>
      </c>
      <c r="E31" s="7"/>
    </row>
    <row r="32" ht="15" spans="1:5">
      <c r="A32" s="8"/>
      <c r="B32" s="4" t="s">
        <v>5</v>
      </c>
      <c r="C32" s="5" t="s">
        <v>403</v>
      </c>
      <c r="D32" s="6" t="s">
        <v>404</v>
      </c>
      <c r="E32" s="7"/>
    </row>
    <row r="33" ht="15" spans="1:5">
      <c r="A33" s="8"/>
      <c r="B33" s="4" t="s">
        <v>5</v>
      </c>
      <c r="C33" s="5" t="s">
        <v>405</v>
      </c>
      <c r="D33" s="6" t="s">
        <v>406</v>
      </c>
      <c r="E33" s="7"/>
    </row>
    <row r="34" ht="15" spans="1:5">
      <c r="A34" s="8"/>
      <c r="B34" s="4" t="s">
        <v>5</v>
      </c>
      <c r="C34" s="5" t="s">
        <v>407</v>
      </c>
      <c r="D34" s="6" t="s">
        <v>408</v>
      </c>
      <c r="E34" s="7"/>
    </row>
    <row r="35" ht="15" spans="1:5">
      <c r="A35" s="9"/>
      <c r="B35" s="4" t="s">
        <v>5</v>
      </c>
      <c r="C35" s="5" t="s">
        <v>409</v>
      </c>
      <c r="D35" s="6" t="s">
        <v>410</v>
      </c>
      <c r="E35" s="10"/>
    </row>
  </sheetData>
  <mergeCells count="2">
    <mergeCell ref="A2:A17"/>
    <mergeCell ref="A20:A35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workbookViewId="0">
      <selection activeCell="N11" sqref="N11"/>
    </sheetView>
  </sheetViews>
  <sheetFormatPr defaultColWidth="8.88495575221239" defaultRowHeight="13.5" outlineLevelCol="4"/>
  <cols>
    <col min="2" max="2" width="29.2212389380531" customWidth="1"/>
  </cols>
  <sheetData>
    <row r="1" ht="15.75" spans="1:5">
      <c r="A1" s="1" t="s">
        <v>375</v>
      </c>
      <c r="B1" s="1" t="s">
        <v>376</v>
      </c>
      <c r="C1" s="1" t="s">
        <v>377</v>
      </c>
      <c r="D1" s="2" t="s">
        <v>378</v>
      </c>
      <c r="E1" s="1" t="s">
        <v>3</v>
      </c>
    </row>
    <row r="2" ht="15" spans="1:5">
      <c r="A2" s="3" t="s">
        <v>122</v>
      </c>
      <c r="B2" s="4" t="s">
        <v>5</v>
      </c>
      <c r="C2" s="5" t="s">
        <v>379</v>
      </c>
      <c r="D2" s="6" t="s">
        <v>380</v>
      </c>
      <c r="E2" s="7"/>
    </row>
    <row r="3" ht="15" spans="1:5">
      <c r="A3" s="8"/>
      <c r="B3" s="4" t="s">
        <v>5</v>
      </c>
      <c r="C3" s="5" t="s">
        <v>381</v>
      </c>
      <c r="D3" s="6" t="s">
        <v>382</v>
      </c>
      <c r="E3" s="7"/>
    </row>
    <row r="4" ht="15" spans="1:5">
      <c r="A4" s="8"/>
      <c r="B4" s="4" t="s">
        <v>5</v>
      </c>
      <c r="C4" s="5" t="s">
        <v>383</v>
      </c>
      <c r="D4" s="6" t="s">
        <v>384</v>
      </c>
      <c r="E4" s="7"/>
    </row>
    <row r="5" ht="15" spans="1:5">
      <c r="A5" s="8"/>
      <c r="B5" s="4" t="s">
        <v>5</v>
      </c>
      <c r="C5" s="5" t="s">
        <v>385</v>
      </c>
      <c r="D5" s="6" t="s">
        <v>386</v>
      </c>
      <c r="E5" s="7"/>
    </row>
    <row r="6" ht="15" spans="1:5">
      <c r="A6" s="8"/>
      <c r="B6" s="4" t="s">
        <v>5</v>
      </c>
      <c r="C6" s="5" t="s">
        <v>387</v>
      </c>
      <c r="D6" s="6" t="s">
        <v>388</v>
      </c>
      <c r="E6" s="7"/>
    </row>
    <row r="7" ht="15" spans="1:5">
      <c r="A7" s="8"/>
      <c r="B7" s="4" t="s">
        <v>5</v>
      </c>
      <c r="C7" s="5" t="s">
        <v>389</v>
      </c>
      <c r="D7" s="6" t="s">
        <v>390</v>
      </c>
      <c r="E7" s="7"/>
    </row>
    <row r="8" ht="15" spans="1:5">
      <c r="A8" s="8"/>
      <c r="B8" s="4" t="s">
        <v>5</v>
      </c>
      <c r="C8" s="5" t="s">
        <v>391</v>
      </c>
      <c r="D8" s="6" t="s">
        <v>392</v>
      </c>
      <c r="E8" s="7"/>
    </row>
    <row r="9" ht="15" spans="1:5">
      <c r="A9" s="8"/>
      <c r="B9" s="4" t="s">
        <v>5</v>
      </c>
      <c r="C9" s="5" t="s">
        <v>393</v>
      </c>
      <c r="D9" s="6" t="s">
        <v>394</v>
      </c>
      <c r="E9" s="7"/>
    </row>
    <row r="10" ht="15" spans="1:5">
      <c r="A10" s="8"/>
      <c r="B10" s="4" t="s">
        <v>5</v>
      </c>
      <c r="C10" s="5" t="s">
        <v>395</v>
      </c>
      <c r="D10" s="6" t="s">
        <v>396</v>
      </c>
      <c r="E10" s="7"/>
    </row>
    <row r="11" ht="15" spans="1:5">
      <c r="A11" s="8"/>
      <c r="B11" s="4" t="s">
        <v>5</v>
      </c>
      <c r="C11" s="5" t="s">
        <v>397</v>
      </c>
      <c r="D11" s="6" t="s">
        <v>398</v>
      </c>
      <c r="E11" s="7"/>
    </row>
    <row r="12" ht="15" spans="1:5">
      <c r="A12" s="8"/>
      <c r="B12" s="4" t="s">
        <v>5</v>
      </c>
      <c r="C12" s="5" t="s">
        <v>399</v>
      </c>
      <c r="D12" s="6" t="s">
        <v>400</v>
      </c>
      <c r="E12" s="7"/>
    </row>
    <row r="13" ht="15" spans="1:5">
      <c r="A13" s="8"/>
      <c r="B13" s="4" t="s">
        <v>5</v>
      </c>
      <c r="C13" s="5" t="s">
        <v>401</v>
      </c>
      <c r="D13" s="6" t="s">
        <v>402</v>
      </c>
      <c r="E13" s="7"/>
    </row>
    <row r="14" ht="15" spans="1:5">
      <c r="A14" s="8"/>
      <c r="B14" s="4" t="s">
        <v>5</v>
      </c>
      <c r="C14" s="5" t="s">
        <v>403</v>
      </c>
      <c r="D14" s="6" t="s">
        <v>404</v>
      </c>
      <c r="E14" s="7"/>
    </row>
    <row r="15" ht="15" spans="1:5">
      <c r="A15" s="8"/>
      <c r="B15" s="4" t="s">
        <v>5</v>
      </c>
      <c r="C15" s="5" t="s">
        <v>405</v>
      </c>
      <c r="D15" s="6" t="s">
        <v>406</v>
      </c>
      <c r="E15" s="7"/>
    </row>
    <row r="16" ht="15" spans="1:5">
      <c r="A16" s="8"/>
      <c r="B16" s="4" t="s">
        <v>5</v>
      </c>
      <c r="C16" s="5" t="s">
        <v>407</v>
      </c>
      <c r="D16" s="6" t="s">
        <v>408</v>
      </c>
      <c r="E16" s="7"/>
    </row>
    <row r="17" ht="15" spans="1:5">
      <c r="A17" s="9"/>
      <c r="B17" s="4" t="s">
        <v>5</v>
      </c>
      <c r="C17" s="5" t="s">
        <v>409</v>
      </c>
      <c r="D17" s="6" t="s">
        <v>410</v>
      </c>
      <c r="E17" s="10"/>
    </row>
    <row r="18" ht="15" spans="1:4">
      <c r="A18" s="11"/>
      <c r="B18" s="12"/>
      <c r="C18" s="13"/>
      <c r="D18" s="14"/>
    </row>
    <row r="19" ht="15.75" spans="1:5">
      <c r="A19" s="1" t="s">
        <v>375</v>
      </c>
      <c r="B19" s="1" t="s">
        <v>376</v>
      </c>
      <c r="C19" s="1" t="s">
        <v>377</v>
      </c>
      <c r="D19" s="2" t="s">
        <v>378</v>
      </c>
      <c r="E19" s="1" t="s">
        <v>3</v>
      </c>
    </row>
    <row r="20" ht="15" spans="1:5">
      <c r="A20" s="3" t="s">
        <v>123</v>
      </c>
      <c r="B20" s="4" t="s">
        <v>5</v>
      </c>
      <c r="C20" s="5" t="s">
        <v>379</v>
      </c>
      <c r="D20" s="6" t="s">
        <v>380</v>
      </c>
      <c r="E20" s="7"/>
    </row>
    <row r="21" ht="15" spans="1:5">
      <c r="A21" s="8"/>
      <c r="B21" s="4" t="s">
        <v>5</v>
      </c>
      <c r="C21" s="5" t="s">
        <v>381</v>
      </c>
      <c r="D21" s="6" t="s">
        <v>382</v>
      </c>
      <c r="E21" s="7"/>
    </row>
    <row r="22" ht="15" spans="1:5">
      <c r="A22" s="8"/>
      <c r="B22" s="4" t="s">
        <v>5</v>
      </c>
      <c r="C22" s="5" t="s">
        <v>383</v>
      </c>
      <c r="D22" s="6" t="s">
        <v>384</v>
      </c>
      <c r="E22" s="7"/>
    </row>
    <row r="23" ht="15" spans="1:5">
      <c r="A23" s="8"/>
      <c r="B23" s="4" t="s">
        <v>5</v>
      </c>
      <c r="C23" s="5" t="s">
        <v>385</v>
      </c>
      <c r="D23" s="6" t="s">
        <v>386</v>
      </c>
      <c r="E23" s="7"/>
    </row>
    <row r="24" ht="15" spans="1:5">
      <c r="A24" s="8"/>
      <c r="B24" s="4" t="s">
        <v>5</v>
      </c>
      <c r="C24" s="5" t="s">
        <v>387</v>
      </c>
      <c r="D24" s="6" t="s">
        <v>388</v>
      </c>
      <c r="E24" s="7"/>
    </row>
    <row r="25" ht="15" spans="1:5">
      <c r="A25" s="8"/>
      <c r="B25" s="4" t="s">
        <v>5</v>
      </c>
      <c r="C25" s="5" t="s">
        <v>389</v>
      </c>
      <c r="D25" s="6" t="s">
        <v>390</v>
      </c>
      <c r="E25" s="7"/>
    </row>
    <row r="26" ht="15" spans="1:5">
      <c r="A26" s="8"/>
      <c r="B26" s="4" t="s">
        <v>5</v>
      </c>
      <c r="C26" s="5" t="s">
        <v>391</v>
      </c>
      <c r="D26" s="6" t="s">
        <v>392</v>
      </c>
      <c r="E26" s="7"/>
    </row>
    <row r="27" ht="15" spans="1:5">
      <c r="A27" s="8"/>
      <c r="B27" s="4" t="s">
        <v>5</v>
      </c>
      <c r="C27" s="5" t="s">
        <v>393</v>
      </c>
      <c r="D27" s="6" t="s">
        <v>394</v>
      </c>
      <c r="E27" s="7"/>
    </row>
    <row r="28" ht="15" spans="1:5">
      <c r="A28" s="8"/>
      <c r="B28" s="4" t="s">
        <v>5</v>
      </c>
      <c r="C28" s="5" t="s">
        <v>395</v>
      </c>
      <c r="D28" s="6" t="s">
        <v>396</v>
      </c>
      <c r="E28" s="7"/>
    </row>
    <row r="29" ht="15" spans="1:5">
      <c r="A29" s="8"/>
      <c r="B29" s="4" t="s">
        <v>5</v>
      </c>
      <c r="C29" s="5" t="s">
        <v>397</v>
      </c>
      <c r="D29" s="6" t="s">
        <v>398</v>
      </c>
      <c r="E29" s="7"/>
    </row>
    <row r="30" ht="15" spans="1:5">
      <c r="A30" s="8"/>
      <c r="B30" s="4" t="s">
        <v>5</v>
      </c>
      <c r="C30" s="5" t="s">
        <v>399</v>
      </c>
      <c r="D30" s="6" t="s">
        <v>400</v>
      </c>
      <c r="E30" s="7"/>
    </row>
    <row r="31" ht="15" spans="1:5">
      <c r="A31" s="8"/>
      <c r="B31" s="4" t="s">
        <v>5</v>
      </c>
      <c r="C31" s="5" t="s">
        <v>401</v>
      </c>
      <c r="D31" s="6" t="s">
        <v>402</v>
      </c>
      <c r="E31" s="7"/>
    </row>
    <row r="32" ht="15" spans="1:5">
      <c r="A32" s="8"/>
      <c r="B32" s="4" t="s">
        <v>5</v>
      </c>
      <c r="C32" s="5" t="s">
        <v>403</v>
      </c>
      <c r="D32" s="6" t="s">
        <v>404</v>
      </c>
      <c r="E32" s="7"/>
    </row>
    <row r="33" ht="15" spans="1:5">
      <c r="A33" s="8"/>
      <c r="B33" s="4" t="s">
        <v>5</v>
      </c>
      <c r="C33" s="5" t="s">
        <v>405</v>
      </c>
      <c r="D33" s="6" t="s">
        <v>406</v>
      </c>
      <c r="E33" s="7"/>
    </row>
    <row r="34" ht="15" spans="1:5">
      <c r="A34" s="8"/>
      <c r="B34" s="4" t="s">
        <v>5</v>
      </c>
      <c r="C34" s="5" t="s">
        <v>407</v>
      </c>
      <c r="D34" s="6" t="s">
        <v>408</v>
      </c>
      <c r="E34" s="7"/>
    </row>
    <row r="35" ht="15" spans="1:5">
      <c r="A35" s="9"/>
      <c r="B35" s="4" t="s">
        <v>5</v>
      </c>
      <c r="C35" s="5" t="s">
        <v>409</v>
      </c>
      <c r="D35" s="6" t="s">
        <v>410</v>
      </c>
      <c r="E35" s="10"/>
    </row>
  </sheetData>
  <mergeCells count="2">
    <mergeCell ref="A2:A17"/>
    <mergeCell ref="A20:A3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tabSelected="1" workbookViewId="0">
      <selection activeCell="I12" sqref="I12"/>
    </sheetView>
  </sheetViews>
  <sheetFormatPr defaultColWidth="8.88495575221239" defaultRowHeight="13.5" outlineLevelCol="4"/>
  <cols>
    <col min="2" max="2" width="29.2212389380531" customWidth="1"/>
  </cols>
  <sheetData>
    <row r="1" ht="15.75" spans="1:5">
      <c r="A1" s="1" t="s">
        <v>375</v>
      </c>
      <c r="B1" s="1" t="s">
        <v>376</v>
      </c>
      <c r="C1" s="1" t="s">
        <v>377</v>
      </c>
      <c r="D1" s="2" t="s">
        <v>378</v>
      </c>
      <c r="E1" s="1" t="s">
        <v>3</v>
      </c>
    </row>
    <row r="2" ht="15" spans="1:5">
      <c r="A2" s="3" t="s">
        <v>122</v>
      </c>
      <c r="B2" s="4" t="s">
        <v>5</v>
      </c>
      <c r="C2" s="5" t="s">
        <v>379</v>
      </c>
      <c r="D2" s="6" t="s">
        <v>380</v>
      </c>
      <c r="E2" s="7"/>
    </row>
    <row r="3" ht="15" spans="1:5">
      <c r="A3" s="8"/>
      <c r="B3" s="4" t="s">
        <v>5</v>
      </c>
      <c r="C3" s="5" t="s">
        <v>381</v>
      </c>
      <c r="D3" s="6" t="s">
        <v>382</v>
      </c>
      <c r="E3" s="7"/>
    </row>
    <row r="4" ht="15" spans="1:5">
      <c r="A4" s="8"/>
      <c r="B4" s="4" t="s">
        <v>5</v>
      </c>
      <c r="C4" s="5" t="s">
        <v>383</v>
      </c>
      <c r="D4" s="6" t="s">
        <v>384</v>
      </c>
      <c r="E4" s="7"/>
    </row>
    <row r="5" ht="15" spans="1:5">
      <c r="A5" s="8"/>
      <c r="B5" s="4" t="s">
        <v>5</v>
      </c>
      <c r="C5" s="5" t="s">
        <v>385</v>
      </c>
      <c r="D5" s="6" t="s">
        <v>386</v>
      </c>
      <c r="E5" s="7"/>
    </row>
    <row r="6" ht="15" spans="1:5">
      <c r="A6" s="8"/>
      <c r="B6" s="4" t="s">
        <v>5</v>
      </c>
      <c r="C6" s="5" t="s">
        <v>387</v>
      </c>
      <c r="D6" s="6" t="s">
        <v>388</v>
      </c>
      <c r="E6" s="7"/>
    </row>
    <row r="7" ht="15" spans="1:5">
      <c r="A7" s="8"/>
      <c r="B7" s="4" t="s">
        <v>5</v>
      </c>
      <c r="C7" s="5" t="s">
        <v>389</v>
      </c>
      <c r="D7" s="6" t="s">
        <v>390</v>
      </c>
      <c r="E7" s="7"/>
    </row>
    <row r="8" ht="15" spans="1:5">
      <c r="A8" s="8"/>
      <c r="B8" s="4" t="s">
        <v>5</v>
      </c>
      <c r="C8" s="5" t="s">
        <v>391</v>
      </c>
      <c r="D8" s="6" t="s">
        <v>392</v>
      </c>
      <c r="E8" s="7"/>
    </row>
    <row r="9" ht="15" spans="1:5">
      <c r="A9" s="8"/>
      <c r="B9" s="4" t="s">
        <v>5</v>
      </c>
      <c r="C9" s="5" t="s">
        <v>393</v>
      </c>
      <c r="D9" s="6" t="s">
        <v>394</v>
      </c>
      <c r="E9" s="7"/>
    </row>
    <row r="10" ht="15" spans="1:5">
      <c r="A10" s="8"/>
      <c r="B10" s="4" t="s">
        <v>5</v>
      </c>
      <c r="C10" s="5" t="s">
        <v>395</v>
      </c>
      <c r="D10" s="6" t="s">
        <v>396</v>
      </c>
      <c r="E10" s="7"/>
    </row>
    <row r="11" ht="15" spans="1:5">
      <c r="A11" s="8"/>
      <c r="B11" s="4" t="s">
        <v>5</v>
      </c>
      <c r="C11" s="5" t="s">
        <v>397</v>
      </c>
      <c r="D11" s="6" t="s">
        <v>398</v>
      </c>
      <c r="E11" s="7"/>
    </row>
    <row r="12" ht="15" spans="1:5">
      <c r="A12" s="8"/>
      <c r="B12" s="4" t="s">
        <v>5</v>
      </c>
      <c r="C12" s="5" t="s">
        <v>399</v>
      </c>
      <c r="D12" s="6" t="s">
        <v>400</v>
      </c>
      <c r="E12" s="7"/>
    </row>
    <row r="13" ht="15" spans="1:5">
      <c r="A13" s="8"/>
      <c r="B13" s="4" t="s">
        <v>5</v>
      </c>
      <c r="C13" s="5" t="s">
        <v>401</v>
      </c>
      <c r="D13" s="6" t="s">
        <v>402</v>
      </c>
      <c r="E13" s="7"/>
    </row>
    <row r="14" ht="15" spans="1:5">
      <c r="A14" s="8"/>
      <c r="B14" s="4" t="s">
        <v>5</v>
      </c>
      <c r="C14" s="5" t="s">
        <v>403</v>
      </c>
      <c r="D14" s="6" t="s">
        <v>404</v>
      </c>
      <c r="E14" s="7"/>
    </row>
    <row r="15" ht="15" spans="1:5">
      <c r="A15" s="8"/>
      <c r="B15" s="4" t="s">
        <v>5</v>
      </c>
      <c r="C15" s="5" t="s">
        <v>405</v>
      </c>
      <c r="D15" s="6" t="s">
        <v>406</v>
      </c>
      <c r="E15" s="7"/>
    </row>
    <row r="16" ht="15" spans="1:5">
      <c r="A16" s="8"/>
      <c r="B16" s="4" t="s">
        <v>5</v>
      </c>
      <c r="C16" s="5" t="s">
        <v>407</v>
      </c>
      <c r="D16" s="6" t="s">
        <v>408</v>
      </c>
      <c r="E16" s="7"/>
    </row>
    <row r="17" ht="15" spans="1:5">
      <c r="A17" s="9"/>
      <c r="B17" s="4" t="s">
        <v>5</v>
      </c>
      <c r="C17" s="5" t="s">
        <v>409</v>
      </c>
      <c r="D17" s="6" t="s">
        <v>410</v>
      </c>
      <c r="E17" s="10"/>
    </row>
    <row r="18" ht="15" spans="1:4">
      <c r="A18" s="11"/>
      <c r="B18" s="12"/>
      <c r="C18" s="13"/>
      <c r="D18" s="14"/>
    </row>
    <row r="19" ht="15.75" spans="1:5">
      <c r="A19" s="1" t="s">
        <v>375</v>
      </c>
      <c r="B19" s="1" t="s">
        <v>376</v>
      </c>
      <c r="C19" s="1" t="s">
        <v>377</v>
      </c>
      <c r="D19" s="2" t="s">
        <v>378</v>
      </c>
      <c r="E19" s="1" t="s">
        <v>3</v>
      </c>
    </row>
    <row r="20" ht="15" spans="1:5">
      <c r="A20" s="3" t="s">
        <v>123</v>
      </c>
      <c r="B20" s="4" t="s">
        <v>5</v>
      </c>
      <c r="C20" s="5" t="s">
        <v>379</v>
      </c>
      <c r="D20" s="6" t="s">
        <v>380</v>
      </c>
      <c r="E20" s="7"/>
    </row>
    <row r="21" ht="15" spans="1:5">
      <c r="A21" s="8"/>
      <c r="B21" s="4" t="s">
        <v>5</v>
      </c>
      <c r="C21" s="5" t="s">
        <v>381</v>
      </c>
      <c r="D21" s="6" t="s">
        <v>382</v>
      </c>
      <c r="E21" s="7"/>
    </row>
    <row r="22" ht="15" spans="1:5">
      <c r="A22" s="8"/>
      <c r="B22" s="4" t="s">
        <v>5</v>
      </c>
      <c r="C22" s="5" t="s">
        <v>383</v>
      </c>
      <c r="D22" s="6" t="s">
        <v>384</v>
      </c>
      <c r="E22" s="7"/>
    </row>
    <row r="23" ht="15" spans="1:5">
      <c r="A23" s="8"/>
      <c r="B23" s="4" t="s">
        <v>5</v>
      </c>
      <c r="C23" s="5" t="s">
        <v>385</v>
      </c>
      <c r="D23" s="6" t="s">
        <v>386</v>
      </c>
      <c r="E23" s="7"/>
    </row>
    <row r="24" ht="15" spans="1:5">
      <c r="A24" s="8"/>
      <c r="B24" s="4" t="s">
        <v>5</v>
      </c>
      <c r="C24" s="5" t="s">
        <v>387</v>
      </c>
      <c r="D24" s="6" t="s">
        <v>388</v>
      </c>
      <c r="E24" s="7"/>
    </row>
    <row r="25" ht="15" spans="1:5">
      <c r="A25" s="8"/>
      <c r="B25" s="4" t="s">
        <v>5</v>
      </c>
      <c r="C25" s="5" t="s">
        <v>389</v>
      </c>
      <c r="D25" s="6" t="s">
        <v>390</v>
      </c>
      <c r="E25" s="7"/>
    </row>
    <row r="26" ht="15" spans="1:5">
      <c r="A26" s="8"/>
      <c r="B26" s="4" t="s">
        <v>5</v>
      </c>
      <c r="C26" s="5" t="s">
        <v>391</v>
      </c>
      <c r="D26" s="6" t="s">
        <v>392</v>
      </c>
      <c r="E26" s="7"/>
    </row>
    <row r="27" ht="15" spans="1:5">
      <c r="A27" s="8"/>
      <c r="B27" s="4" t="s">
        <v>5</v>
      </c>
      <c r="C27" s="5" t="s">
        <v>393</v>
      </c>
      <c r="D27" s="6" t="s">
        <v>394</v>
      </c>
      <c r="E27" s="7"/>
    </row>
    <row r="28" ht="15" spans="1:5">
      <c r="A28" s="8"/>
      <c r="B28" s="4" t="s">
        <v>5</v>
      </c>
      <c r="C28" s="5" t="s">
        <v>395</v>
      </c>
      <c r="D28" s="6" t="s">
        <v>396</v>
      </c>
      <c r="E28" s="7"/>
    </row>
    <row r="29" ht="15" spans="1:5">
      <c r="A29" s="8"/>
      <c r="B29" s="4" t="s">
        <v>5</v>
      </c>
      <c r="C29" s="5" t="s">
        <v>397</v>
      </c>
      <c r="D29" s="6" t="s">
        <v>398</v>
      </c>
      <c r="E29" s="7"/>
    </row>
    <row r="30" ht="15" spans="1:5">
      <c r="A30" s="8"/>
      <c r="B30" s="4" t="s">
        <v>5</v>
      </c>
      <c r="C30" s="5" t="s">
        <v>399</v>
      </c>
      <c r="D30" s="6" t="s">
        <v>400</v>
      </c>
      <c r="E30" s="7"/>
    </row>
    <row r="31" ht="15" spans="1:5">
      <c r="A31" s="8"/>
      <c r="B31" s="4" t="s">
        <v>5</v>
      </c>
      <c r="C31" s="5" t="s">
        <v>401</v>
      </c>
      <c r="D31" s="6" t="s">
        <v>402</v>
      </c>
      <c r="E31" s="7"/>
    </row>
    <row r="32" ht="15" spans="1:5">
      <c r="A32" s="8"/>
      <c r="B32" s="4" t="s">
        <v>5</v>
      </c>
      <c r="C32" s="5" t="s">
        <v>403</v>
      </c>
      <c r="D32" s="6" t="s">
        <v>404</v>
      </c>
      <c r="E32" s="7"/>
    </row>
    <row r="33" ht="15" spans="1:5">
      <c r="A33" s="8"/>
      <c r="B33" s="4" t="s">
        <v>5</v>
      </c>
      <c r="C33" s="5" t="s">
        <v>405</v>
      </c>
      <c r="D33" s="6" t="s">
        <v>406</v>
      </c>
      <c r="E33" s="7"/>
    </row>
    <row r="34" ht="15" spans="1:5">
      <c r="A34" s="8"/>
      <c r="B34" s="4" t="s">
        <v>5</v>
      </c>
      <c r="C34" s="5" t="s">
        <v>407</v>
      </c>
      <c r="D34" s="6" t="s">
        <v>408</v>
      </c>
      <c r="E34" s="7"/>
    </row>
    <row r="35" ht="15" spans="1:5">
      <c r="A35" s="9"/>
      <c r="B35" s="4" t="s">
        <v>5</v>
      </c>
      <c r="C35" s="5" t="s">
        <v>409</v>
      </c>
      <c r="D35" s="6" t="s">
        <v>410</v>
      </c>
      <c r="E35" s="10"/>
    </row>
  </sheetData>
  <mergeCells count="2">
    <mergeCell ref="A2:A17"/>
    <mergeCell ref="A20:A3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地址规划</vt:lpstr>
      <vt:lpstr>系统数据</vt:lpstr>
      <vt:lpstr>PCS</vt:lpstr>
      <vt:lpstr>电堆</vt:lpstr>
      <vt:lpstr>电池簇</vt:lpstr>
      <vt:lpstr>单体电压</vt:lpstr>
      <vt:lpstr>单体温度</vt:lpstr>
      <vt:lpstr>电表数据</vt:lpstr>
      <vt:lpstr>空调数据</vt:lpstr>
      <vt:lpstr>液冷数据</vt:lpstr>
      <vt:lpstr>遥控遥调</vt:lpstr>
      <vt:lpstr>PCS故障字解析表</vt:lpstr>
      <vt:lpstr>BMS报警码解析表</vt:lpstr>
      <vt:lpstr>空调故障字解析表</vt:lpstr>
      <vt:lpstr>液冷故障字解析表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陈杰星</dc:creator>
  <cp:lastModifiedBy>Leo</cp:lastModifiedBy>
  <dcterms:created xsi:type="dcterms:W3CDTF">2023-05-12T11:15:00Z</dcterms:created>
  <dcterms:modified xsi:type="dcterms:W3CDTF">2025-04-18T01:24:17Z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2F489424F807465CB76E24C77F262BB0_13</vt:lpwstr>
  </property>
  <property fmtid="{D5CDD505-2E9C-101B-9397-08002B2CF9AE}" pid="3" name="KSOProductBuildVer">
    <vt:lpwstr>2052-12.1.0.20784</vt:lpwstr>
  </property>
</Properties>
</file>